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5480" windowHeight="9765"/>
  </bookViews>
  <sheets>
    <sheet name="прил 2 " sheetId="1" r:id="rId1"/>
    <sheet name="прил.16 " sheetId="2" r:id="rId2"/>
    <sheet name="прил.17 " sheetId="3" r:id="rId3"/>
  </sheets>
  <definedNames>
    <definedName name="______col1">#REF!</definedName>
    <definedName name="______col10">#REF!</definedName>
    <definedName name="______col11">#REF!</definedName>
    <definedName name="______col12">#REF!</definedName>
    <definedName name="______col13">#REF!</definedName>
    <definedName name="______col14">#REF!</definedName>
    <definedName name="______col15">#REF!</definedName>
    <definedName name="______col16">#REF!</definedName>
    <definedName name="______col17">#REF!</definedName>
    <definedName name="______col18">#REF!</definedName>
    <definedName name="______col19">#REF!</definedName>
    <definedName name="______col2">#REF!</definedName>
    <definedName name="______col20">#REF!</definedName>
    <definedName name="______col21">#REF!</definedName>
    <definedName name="______col22">#REF!</definedName>
    <definedName name="______col23">#REF!</definedName>
    <definedName name="______col24">#REF!</definedName>
    <definedName name="______col25">#REF!</definedName>
    <definedName name="______col26">#REF!</definedName>
    <definedName name="______col27">#REF!</definedName>
    <definedName name="______col28">#REF!</definedName>
    <definedName name="______col29">#REF!</definedName>
    <definedName name="______col3">#REF!</definedName>
    <definedName name="______col4">#REF!</definedName>
    <definedName name="______col5">#REF!</definedName>
    <definedName name="______col6">#REF!</definedName>
    <definedName name="______col7">#REF!</definedName>
    <definedName name="______col8">#REF!</definedName>
    <definedName name="______col9">#REF!</definedName>
    <definedName name="______End1">#REF!</definedName>
    <definedName name="______End10">#REF!</definedName>
    <definedName name="______End2">#REF!</definedName>
    <definedName name="______End3">#REF!</definedName>
    <definedName name="______End4">#REF!</definedName>
    <definedName name="______End5">#REF!</definedName>
    <definedName name="______End6">#REF!</definedName>
    <definedName name="______End7">#REF!</definedName>
    <definedName name="______End8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14">#REF!</definedName>
    <definedName name="____col15">#REF!</definedName>
    <definedName name="____col16">#REF!</definedName>
    <definedName name="____col17">#REF!</definedName>
    <definedName name="____col18">#REF!</definedName>
    <definedName name="____col19">#REF!</definedName>
    <definedName name="____col2">#REF!</definedName>
    <definedName name="____col20">#REF!</definedName>
    <definedName name="____col21">#REF!</definedName>
    <definedName name="____col22">#REF!</definedName>
    <definedName name="____col23">#REF!</definedName>
    <definedName name="____col24">#REF!</definedName>
    <definedName name="____col25">#REF!</definedName>
    <definedName name="____col26">#REF!</definedName>
    <definedName name="____col27">#REF!</definedName>
    <definedName name="____col28">#REF!</definedName>
    <definedName name="____col29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End1">#REF!</definedName>
    <definedName name="____End10">#REF!</definedName>
    <definedName name="____End2">#REF!</definedName>
    <definedName name="____End3">#REF!</definedName>
    <definedName name="____End4">#REF!</definedName>
    <definedName name="____End5">#REF!</definedName>
    <definedName name="____End6">#REF!</definedName>
    <definedName name="____End7">#REF!</definedName>
    <definedName name="____End8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>#REF!</definedName>
    <definedName name="GLBUH" localSheetId="0">#REF!</definedName>
    <definedName name="GLBUH" localSheetId="1">#REF!</definedName>
    <definedName name="GLBUH" localSheetId="2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>#REF!</definedName>
    <definedName name="_xlnm.Print_Titles" localSheetId="0">'прил 2 '!$10:$10</definedName>
    <definedName name="_xlnm.Print_Area" localSheetId="1">'прил.16 '!$A$1:$F$14</definedName>
  </definedNames>
  <calcPr calcId="124519"/>
</workbook>
</file>

<file path=xl/calcChain.xml><?xml version="1.0" encoding="utf-8"?>
<calcChain xmlns="http://schemas.openxmlformats.org/spreadsheetml/2006/main">
  <c r="F13" i="3"/>
  <c r="G13" s="1"/>
  <c r="I11"/>
  <c r="H11"/>
  <c r="D11"/>
  <c r="C11"/>
  <c r="C9" s="1"/>
  <c r="B11"/>
  <c r="J9"/>
  <c r="I9"/>
  <c r="H9"/>
  <c r="E9"/>
  <c r="D9"/>
  <c r="B9"/>
  <c r="F30" i="2"/>
  <c r="D28"/>
  <c r="C28"/>
  <c r="B28"/>
  <c r="E26"/>
  <c r="D26"/>
  <c r="C26"/>
  <c r="B26"/>
  <c r="F26" s="1"/>
  <c r="F22"/>
  <c r="D20"/>
  <c r="C20"/>
  <c r="B20"/>
  <c r="F20" s="1"/>
  <c r="E18"/>
  <c r="D18"/>
  <c r="C18"/>
  <c r="B18"/>
  <c r="F18" s="1"/>
  <c r="F14"/>
  <c r="D12"/>
  <c r="D10" s="1"/>
  <c r="C12"/>
  <c r="E10"/>
  <c r="C10"/>
  <c r="B10"/>
  <c r="D128" i="1"/>
  <c r="D126"/>
  <c r="D122"/>
  <c r="D121" s="1"/>
  <c r="D120"/>
  <c r="D119" s="1"/>
  <c r="D117"/>
  <c r="D116" s="1"/>
  <c r="D109" s="1"/>
  <c r="D114"/>
  <c r="D112"/>
  <c r="D108"/>
  <c r="D107"/>
  <c r="D102"/>
  <c r="D98"/>
  <c r="D96"/>
  <c r="D94"/>
  <c r="D93"/>
  <c r="D91"/>
  <c r="D90" s="1"/>
  <c r="D89" s="1"/>
  <c r="D88" s="1"/>
  <c r="D86"/>
  <c r="D84" s="1"/>
  <c r="D82"/>
  <c r="D70"/>
  <c r="D64"/>
  <c r="D63" s="1"/>
  <c r="D59"/>
  <c r="D58"/>
  <c r="D56"/>
  <c r="D52"/>
  <c r="C52"/>
  <c r="D51"/>
  <c r="D50"/>
  <c r="D48"/>
  <c r="D45"/>
  <c r="D44" s="1"/>
  <c r="D43" s="1"/>
  <c r="D42" s="1"/>
  <c r="D40"/>
  <c r="D39" s="1"/>
  <c r="D36"/>
  <c r="D24" s="1"/>
  <c r="D33"/>
  <c r="D29"/>
  <c r="D26"/>
  <c r="D25"/>
  <c r="D19"/>
  <c r="D14"/>
  <c r="D13"/>
  <c r="D12" s="1"/>
  <c r="D11" s="1"/>
  <c r="F9" i="3" l="1"/>
  <c r="F11"/>
  <c r="F28" i="2"/>
  <c r="F10"/>
  <c r="F12"/>
  <c r="K13" i="3"/>
  <c r="G11"/>
  <c r="D130" i="1"/>
  <c r="D131"/>
  <c r="K11" i="3" l="1"/>
  <c r="G9"/>
  <c r="K9" s="1"/>
</calcChain>
</file>

<file path=xl/sharedStrings.xml><?xml version="1.0" encoding="utf-8"?>
<sst xmlns="http://schemas.openxmlformats.org/spreadsheetml/2006/main" count="311" uniqueCount="270">
  <si>
    <t xml:space="preserve">                                                                                              Приложение 2</t>
  </si>
  <si>
    <t xml:space="preserve">                                                                                            от 27 декабря 2018 года № 63</t>
  </si>
  <si>
    <t>Прогнозируемые доходы муниципального образования "Нукутский район" на 2019 год</t>
  </si>
  <si>
    <t>КБК</t>
  </si>
  <si>
    <t>Наименование</t>
  </si>
  <si>
    <t>2019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</si>
  <si>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</si>
  <si>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</si>
  <si>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</si>
  <si>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</si>
  <si>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</si>
  <si>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</si>
  <si>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</si>
  <si>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</si>
  <si>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</si>
  <si>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</si>
  <si>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</si>
  <si>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</si>
  <si>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</si>
  <si>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</si>
  <si>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</si>
  <si>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</si>
  <si>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</si>
  <si>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</si>
  <si>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</si>
  <si>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</si>
  <si>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</si>
  <si>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</si>
  <si>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</si>
  <si>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</si>
  <si>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</si>
  <si>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</si>
  <si>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</si>
  <si>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</si>
  <si>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</si>
  <si>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</si>
  <si>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</si>
  <si>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</si>
  <si>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</si>
  <si>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</si>
  <si>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</si>
  <si>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</si>
  <si>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</si>
  <si>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</si>
  <si>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</si>
  <si>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</si>
  <si>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</si>
  <si>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</si>
  <si>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</si>
  <si>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</si>
  <si>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</si>
  <si>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</si>
  <si>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</si>
  <si>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</si>
  <si>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</si>
  <si>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</si>
  <si>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</si>
  <si>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</si>
  <si>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</si>
  <si>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</si>
  <si>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</si>
  <si>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</si>
  <si>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</si>
  <si>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</si>
  <si>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</si>
  <si>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</si>
  <si>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</si>
  <si>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</si>
  <si>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</si>
  <si>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</si>
  <si>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</si>
  <si>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</si>
  <si>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</si>
  <si>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</si>
  <si>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</si>
  <si>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</si>
  <si>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</si>
  <si>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</si>
  <si>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</si>
  <si>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</si>
  <si>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</si>
  <si>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</si>
  <si>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</si>
  <si>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</si>
  <si>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</si>
  <si>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</si>
  <si>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</si>
  <si>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</si>
  <si>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</si>
  <si>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</si>
  <si>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</si>
  <si>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</si>
  <si>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</si>
  <si>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</si>
  <si>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</si>
  <si>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</si>
  <si>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</si>
  <si>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</si>
  <si>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</si>
  <si>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</si>
  <si>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</si>
  <si>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</si>
  <si>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</si>
  <si>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</si>
  <si>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</si>
  <si>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</si>
  <si>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</si>
  <si>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</si>
  <si>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</si>
  <si>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</si>
  <si>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</si>
  <si>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</si>
  <si>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</si>
  <si>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</si>
  <si>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</si>
  <si>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</si>
  <si>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</si>
  <si>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</si>
  <si>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</si>
  <si>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</si>
  <si>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</si>
  <si>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</si>
  <si>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</si>
  <si>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</si>
  <si>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</si>
  <si>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</si>
  <si>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</si>
  <si>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</si>
  <si>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</si>
  <si>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</si>
  <si>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</si>
  <si>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</si>
  <si>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</si>
  <si>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</si>
  <si>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</si>
  <si>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</si>
  <si>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</si>
  <si>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</si>
  <si>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</si>
  <si>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</si>
  <si>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</si>
  <si>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</si>
  <si>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</si>
  <si>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</si>
  <si>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</si>
  <si>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</si>
  <si>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</si>
  <si>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</si>
  <si>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</si>
  <si>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</si>
  <si>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</si>
  <si>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</si>
  <si>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</si>
  <si>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</si>
  <si>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</si>
  <si>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</si>
  <si>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</si>
  <si>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</si>
  <si>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</si>
  <si>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</si>
  <si>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</si>
  <si>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</si>
  <si>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</si>
  <si>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</si>
  <si>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</si>
  <si>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</si>
  <si>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</si>
  <si>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</si>
  <si>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</si>
  <si>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</si>
  <si>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</si>
  <si>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</si>
  <si>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</si>
  <si>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</si>
  <si>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</si>
  <si>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</si>
  <si>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</si>
  <si>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</si>
  <si>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</si>
  <si>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</si>
  <si>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</si>
  <si>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</si>
  <si>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</si>
  <si>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</si>
  <si>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</si>
  <si>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</si>
  <si>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</si>
  <si>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</si>
  <si>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</si>
  <si>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</si>
  <si>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</si>
  <si>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</si>
  <si>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</si>
  <si>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</si>
  <si>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</si>
  <si>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</si>
  <si>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</si>
  <si>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</si>
  <si>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</si>
  <si>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</si>
  <si>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</si>
  <si>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</si>
  <si>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</si>
  <si>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</si>
  <si>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</si>
  <si>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</si>
  <si>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</si>
  <si>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</si>
  <si>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</si>
  <si>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</si>
  <si>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</si>
  <si>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</si>
  <si>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</si>
  <si>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</si>
  <si>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</si>
  <si>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</si>
  <si>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</si>
  <si>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</si>
  <si>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</si>
  <si>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</si>
  <si>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</si>
  <si>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</si>
  <si>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</si>
  <si>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</si>
  <si>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</si>
  <si>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</si>
  <si>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</si>
  <si>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</si>
  <si>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</si>
  <si>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</si>
  <si>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</si>
  <si>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</si>
  <si>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</si>
  <si>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</si>
  <si>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</si>
  <si>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</si>
  <si>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Приложение 16</t>
  </si>
  <si>
    <t>к решению Думы</t>
  </si>
  <si>
    <t>МО "Нукутский район"</t>
  </si>
  <si>
    <t xml:space="preserve">Программа муниципальных внутренних заимствований  муниципального образования "Нукутский район" на 2019 год </t>
  </si>
  <si>
    <t>тыс.рублей</t>
  </si>
  <si>
    <t>Виды долговых обязательств (привлечение/погашение)</t>
  </si>
  <si>
    <t>Объем государственного долга на 1 января 2019 года</t>
  </si>
  <si>
    <t>Объем привлечения в 2019 году</t>
  </si>
  <si>
    <t>Объем погашения в 2019 году</t>
  </si>
  <si>
    <t>Курсовая разница</t>
  </si>
  <si>
    <t xml:space="preserve">Верхний предел долга на 1 января 2020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</si>
  <si>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</si>
  <si>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</si>
  <si>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</si>
  <si>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2019 году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</si>
  <si>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</si>
  <si>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</si>
  <si>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</si>
  <si>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</si>
  <si>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</si>
  <si>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>Приложение 17</t>
  </si>
  <si>
    <t>Программа муниципальных внутренних заимствований  муниципального образования "Нукутский район" на плановый период 2020 и 2021 годов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</si>
  <si>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</si>
  <si>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</si>
  <si>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</si>
  <si>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 xml:space="preserve">Верхний предел долга на 1 января 2021 года 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</si>
  <si>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</si>
  <si>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</si>
  <si>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</si>
  <si>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</si>
  <si>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 xml:space="preserve">от 27 декабря 2018 года  №  63 </t>
  </si>
  <si>
    <t xml:space="preserve">от 27 декабря 2018 года  № 63  </t>
  </si>
  <si>
    <t xml:space="preserve">                                                                            к решению Думы</t>
  </si>
  <si>
    <t xml:space="preserve">                                                                                     МО "Нукутский район"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</si>
</sst>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6" fillId="0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shrinkToFi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7" fillId="0" borderId="9" xfId="1" applyFont="1" applyBorder="1" applyAlignment="1">
      <alignment horizontal="left" vertical="center" wrapText="1"/>
    </xf>
    <xf numFmtId="0" fontId="2" fillId="0" borderId="0" xfId="1" applyBorder="1"/>
    <xf numFmtId="164" fontId="8" fillId="0" borderId="10" xfId="1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 shrinkToFit="1"/>
    </xf>
    <xf numFmtId="0" fontId="7" fillId="0" borderId="12" xfId="1" applyFont="1" applyBorder="1" applyAlignment="1">
      <alignment horizontal="left" vertical="center" wrapText="1"/>
    </xf>
    <xf numFmtId="0" fontId="2" fillId="0" borderId="13" xfId="1" applyBorder="1"/>
    <xf numFmtId="164" fontId="8" fillId="0" borderId="14" xfId="1" applyNumberFormat="1" applyFont="1" applyFill="1" applyBorder="1" applyAlignment="1">
      <alignment horizontal="center" vertical="center"/>
    </xf>
    <xf numFmtId="0" fontId="9" fillId="0" borderId="15" xfId="1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left" vertical="center" wrapText="1"/>
    </xf>
    <xf numFmtId="0" fontId="2" fillId="0" borderId="16" xfId="1" applyBorder="1"/>
    <xf numFmtId="164" fontId="12" fillId="0" borderId="17" xfId="1" applyNumberFormat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left" vertical="center" wrapText="1"/>
    </xf>
    <xf numFmtId="0" fontId="2" fillId="0" borderId="18" xfId="1" applyBorder="1"/>
    <xf numFmtId="164" fontId="13" fillId="0" borderId="14" xfId="1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8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center" vertical="center" shrinkToFit="1"/>
    </xf>
    <xf numFmtId="0" fontId="15" fillId="0" borderId="18" xfId="1" applyFont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wrapText="1"/>
    </xf>
    <xf numFmtId="0" fontId="7" fillId="0" borderId="18" xfId="1" applyFont="1" applyBorder="1" applyAlignment="1">
      <alignment horizontal="left" vertical="center" wrapText="1"/>
    </xf>
    <xf numFmtId="0" fontId="10" fillId="0" borderId="18" xfId="0" applyFont="1" applyBorder="1" applyAlignment="1">
      <alignment horizontal="justify" vertical="top" wrapText="1"/>
    </xf>
    <xf numFmtId="164" fontId="12" fillId="0" borderId="14" xfId="1" applyNumberFormat="1" applyFont="1" applyFill="1" applyBorder="1" applyAlignment="1">
      <alignment horizontal="center" vertical="center"/>
    </xf>
    <xf numFmtId="0" fontId="16" fillId="0" borderId="18" xfId="1" applyFont="1" applyBorder="1" applyAlignment="1">
      <alignment horizontal="left" vertical="center" wrapText="1"/>
    </xf>
    <xf numFmtId="164" fontId="12" fillId="0" borderId="18" xfId="1" applyNumberFormat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shrinkToFit="1"/>
    </xf>
    <xf numFmtId="0" fontId="2" fillId="0" borderId="18" xfId="1" applyFont="1" applyBorder="1"/>
    <xf numFmtId="0" fontId="2" fillId="0" borderId="0" xfId="1" applyFont="1"/>
    <xf numFmtId="0" fontId="9" fillId="2" borderId="11" xfId="1" applyFont="1" applyFill="1" applyBorder="1" applyAlignment="1">
      <alignment horizontal="center" vertical="center" shrinkToFit="1"/>
    </xf>
    <xf numFmtId="49" fontId="9" fillId="0" borderId="11" xfId="1" applyNumberFormat="1" applyFont="1" applyBorder="1" applyAlignment="1">
      <alignment horizontal="center" vertical="center" shrinkToFit="1"/>
    </xf>
    <xf numFmtId="0" fontId="9" fillId="0" borderId="11" xfId="1" applyFont="1" applyFill="1" applyBorder="1" applyAlignment="1">
      <alignment horizontal="center" vertical="center" shrinkToFit="1"/>
    </xf>
    <xf numFmtId="0" fontId="18" fillId="0" borderId="11" xfId="1" applyFont="1" applyBorder="1" applyAlignment="1">
      <alignment horizontal="center" vertical="center" shrinkToFit="1"/>
    </xf>
    <xf numFmtId="0" fontId="13" fillId="0" borderId="18" xfId="1" applyFont="1" applyBorder="1" applyAlignment="1">
      <alignment horizontal="left" vertical="center" shrinkToFit="1"/>
    </xf>
    <xf numFmtId="0" fontId="2" fillId="0" borderId="19" xfId="1" applyBorder="1"/>
    <xf numFmtId="0" fontId="5" fillId="0" borderId="20" xfId="1" applyFont="1" applyBorder="1" applyAlignment="1">
      <alignment horizontal="center" wrapText="1"/>
    </xf>
    <xf numFmtId="0" fontId="2" fillId="0" borderId="20" xfId="1" applyBorder="1"/>
    <xf numFmtId="164" fontId="13" fillId="0" borderId="2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19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19" fillId="0" borderId="0" xfId="1" applyFont="1"/>
    <xf numFmtId="0" fontId="2" fillId="0" borderId="0" xfId="1" applyAlignment="1">
      <alignment horizontal="center" wrapText="1"/>
    </xf>
    <xf numFmtId="0" fontId="20" fillId="0" borderId="0" xfId="1" applyFont="1" applyAlignment="1">
      <alignment horizontal="center"/>
    </xf>
    <xf numFmtId="0" fontId="3" fillId="0" borderId="0" xfId="6" applyFont="1" applyFill="1"/>
    <xf numFmtId="0" fontId="3" fillId="0" borderId="0" xfId="6" applyFont="1" applyAlignment="1"/>
    <xf numFmtId="0" fontId="3" fillId="0" borderId="0" xfId="6" applyFont="1" applyFill="1" applyBorder="1" applyAlignment="1">
      <alignment horizontal="left"/>
    </xf>
    <xf numFmtId="0" fontId="22" fillId="0" borderId="0" xfId="6" applyFont="1" applyFill="1" applyAlignment="1">
      <alignment horizontal="center" wrapText="1"/>
    </xf>
    <xf numFmtId="0" fontId="23" fillId="0" borderId="0" xfId="6" applyFont="1" applyFill="1"/>
    <xf numFmtId="0" fontId="23" fillId="0" borderId="22" xfId="6" applyFont="1" applyFill="1" applyBorder="1" applyAlignment="1">
      <alignment horizontal="center" vertical="top" wrapText="1"/>
    </xf>
    <xf numFmtId="0" fontId="23" fillId="0" borderId="23" xfId="6" applyFont="1" applyFill="1" applyBorder="1" applyAlignment="1">
      <alignment horizontal="center" vertical="top" wrapText="1"/>
    </xf>
    <xf numFmtId="0" fontId="23" fillId="0" borderId="24" xfId="6" applyFont="1" applyFill="1" applyBorder="1" applyAlignment="1">
      <alignment horizontal="center" vertical="top" wrapText="1"/>
    </xf>
    <xf numFmtId="0" fontId="23" fillId="0" borderId="15" xfId="6" applyFont="1" applyFill="1" applyBorder="1" applyAlignment="1">
      <alignment horizontal="center" wrapText="1"/>
    </xf>
    <xf numFmtId="165" fontId="23" fillId="0" borderId="16" xfId="6" applyNumberFormat="1" applyFont="1" applyBorder="1" applyAlignment="1">
      <alignment horizontal="center" wrapText="1"/>
    </xf>
    <xf numFmtId="165" fontId="23" fillId="0" borderId="14" xfId="6" applyNumberFormat="1" applyFont="1" applyBorder="1" applyAlignment="1">
      <alignment horizontal="center" wrapText="1"/>
    </xf>
    <xf numFmtId="165" fontId="23" fillId="0" borderId="0" xfId="6" applyNumberFormat="1" applyFont="1" applyFill="1"/>
    <xf numFmtId="3" fontId="23" fillId="0" borderId="0" xfId="6" applyNumberFormat="1" applyFont="1" applyFill="1"/>
    <xf numFmtId="0" fontId="23" fillId="0" borderId="11" xfId="6" applyFont="1" applyFill="1" applyBorder="1" applyAlignment="1">
      <alignment horizontal="center" wrapText="1"/>
    </xf>
    <xf numFmtId="165" fontId="23" fillId="0" borderId="18" xfId="6" applyNumberFormat="1" applyFont="1" applyBorder="1" applyAlignment="1">
      <alignment horizontal="center" wrapText="1"/>
    </xf>
    <xf numFmtId="0" fontId="23" fillId="0" borderId="11" xfId="6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2" xfId="6" applyFont="1" applyFill="1" applyBorder="1" applyAlignment="1">
      <alignment horizontal="center" vertical="top" wrapText="1"/>
    </xf>
    <xf numFmtId="0" fontId="3" fillId="0" borderId="23" xfId="6" applyFont="1" applyFill="1" applyBorder="1" applyAlignment="1">
      <alignment horizontal="center" vertical="top" wrapText="1"/>
    </xf>
    <xf numFmtId="0" fontId="3" fillId="0" borderId="24" xfId="6" applyFont="1" applyFill="1" applyBorder="1" applyAlignment="1">
      <alignment horizontal="center" vertical="top" wrapText="1"/>
    </xf>
    <xf numFmtId="0" fontId="3" fillId="0" borderId="15" xfId="6" applyFont="1" applyFill="1" applyBorder="1" applyAlignment="1">
      <alignment horizontal="center" wrapText="1"/>
    </xf>
    <xf numFmtId="165" fontId="3" fillId="0" borderId="16" xfId="6" applyNumberFormat="1" applyFont="1" applyBorder="1" applyAlignment="1">
      <alignment horizontal="center" wrapText="1"/>
    </xf>
    <xf numFmtId="165" fontId="3" fillId="0" borderId="14" xfId="6" applyNumberFormat="1" applyFont="1" applyBorder="1" applyAlignment="1">
      <alignment horizontal="center" wrapText="1"/>
    </xf>
    <xf numFmtId="0" fontId="3" fillId="0" borderId="11" xfId="6" applyFont="1" applyFill="1" applyBorder="1" applyAlignment="1">
      <alignment horizontal="center" wrapText="1"/>
    </xf>
    <xf numFmtId="165" fontId="3" fillId="0" borderId="18" xfId="6" applyNumberFormat="1" applyFont="1" applyBorder="1" applyAlignment="1">
      <alignment horizontal="center" wrapText="1"/>
    </xf>
    <xf numFmtId="0" fontId="3" fillId="0" borderId="11" xfId="6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22" fillId="0" borderId="0" xfId="6" applyFont="1" applyFill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23" fillId="0" borderId="25" xfId="6" applyFont="1" applyFill="1" applyBorder="1" applyAlignment="1">
      <alignment horizontal="right"/>
    </xf>
    <xf numFmtId="0" fontId="24" fillId="0" borderId="0" xfId="6" applyFont="1" applyFill="1" applyAlignment="1">
      <alignment horizontal="center" wrapText="1"/>
    </xf>
  </cellXfs>
  <cellStyles count="7">
    <cellStyle name="Обычный" xfId="0" builtinId="0"/>
    <cellStyle name="Обычный 2" xfId="2"/>
    <cellStyle name="Обычный 3" xfId="3"/>
    <cellStyle name="Обычный_прил.1,2,3,11" xfId="6"/>
    <cellStyle name="Обычный_прогноз доходов" xfId="1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3"/>
  <sheetViews>
    <sheetView tabSelected="1" view="pageBreakPreview" zoomScale="120" zoomScaleSheetLayoutView="120" workbookViewId="0">
      <selection activeCell="B6" sqref="B6:C6"/>
    </sheetView>
  </sheetViews>
  <sheetFormatPr defaultColWidth="9.140625" defaultRowHeight="12.75"/>
  <cols>
    <col min="1" max="1" width="20.7109375" style="1" customWidth="1"/>
    <col min="2" max="2" width="66.28515625" style="1" customWidth="1"/>
    <col min="3" max="3" width="9.140625" style="1" hidden="1" customWidth="1"/>
    <col min="4" max="16384" width="9.140625" style="1"/>
  </cols>
  <sheetData>
    <row r="1" spans="1:4">
      <c r="B1" s="2" t="s">
        <v>0</v>
      </c>
      <c r="C1" s="2"/>
    </row>
    <row r="2" spans="1:4" ht="12.75" customHeight="1">
      <c r="B2" s="95" t="s">
        <v>268</v>
      </c>
      <c r="C2" s="95"/>
    </row>
    <row r="3" spans="1:4" ht="12.75" customHeight="1">
      <c r="B3" s="95" t="s">
        <v>269</v>
      </c>
      <c r="C3" s="95"/>
    </row>
    <row r="4" spans="1:4" ht="12.75" customHeight="1">
      <c r="B4" s="95" t="s">
        <v>1</v>
      </c>
      <c r="C4" s="95"/>
    </row>
    <row r="5" spans="1:4" ht="12.75" customHeight="1">
      <c r="B5" s="96"/>
      <c r="C5" s="96"/>
    </row>
    <row r="6" spans="1:4" ht="12.75" customHeight="1">
      <c r="B6" s="96"/>
      <c r="C6" s="96"/>
    </row>
    <row r="7" spans="1:4">
      <c r="B7" s="3"/>
      <c r="C7" s="3"/>
    </row>
    <row r="8" spans="1:4">
      <c r="A8" s="4" t="s">
        <v>2</v>
      </c>
      <c r="B8" s="4"/>
    </row>
    <row r="9" spans="1:4" ht="13.5" thickBot="1">
      <c r="A9" s="5"/>
      <c r="B9" s="6"/>
    </row>
    <row r="10" spans="1:4" ht="13.5" thickBot="1">
      <c r="A10" s="7" t="s">
        <v>3</v>
      </c>
      <c r="B10" s="8" t="s">
        <v>4</v>
      </c>
      <c r="C10" s="9"/>
      <c r="D10" s="10" t="s">
        <v>5</v>
      </c>
    </row>
    <row r="11" spans="1:4">
      <c r="A11" s="11" t="s">
        <v>6</v>
      </c>
      <c r="B11" s="12" t="s">
        <v>7</v>
      </c>
      <c r="C11" s="9"/>
      <c r="D11" s="13">
        <f>D12+D24+D39+D42+D51+D56+D59+D63+D84+D19</f>
        <v>73125.2</v>
      </c>
    </row>
    <row r="12" spans="1:4">
      <c r="A12" s="14" t="s">
        <v>8</v>
      </c>
      <c r="B12" s="15" t="s">
        <v>9</v>
      </c>
      <c r="C12" s="16"/>
      <c r="D12" s="17">
        <f>D13</f>
        <v>44656</v>
      </c>
    </row>
    <row r="13" spans="1:4">
      <c r="A13" s="18" t="s">
        <v>10</v>
      </c>
      <c r="B13" s="19" t="s">
        <v>11</v>
      </c>
      <c r="C13" s="20"/>
      <c r="D13" s="21">
        <f>D14+D15+D16+D17</f>
        <v>44656</v>
      </c>
    </row>
    <row r="14" spans="1:4" ht="49.5" customHeight="1">
      <c r="A14" s="22" t="s">
        <v>12</v>
      </c>
      <c r="B14" s="23" t="s">
        <v>13</v>
      </c>
      <c r="C14" s="24"/>
      <c r="D14" s="25">
        <f>40000+2000+300+65.5+2000</f>
        <v>44365.5</v>
      </c>
    </row>
    <row r="15" spans="1:4" ht="62.65" customHeight="1">
      <c r="A15" s="26" t="s">
        <v>14</v>
      </c>
      <c r="B15" s="27" t="s">
        <v>15</v>
      </c>
      <c r="C15" s="28"/>
      <c r="D15" s="29">
        <v>145</v>
      </c>
    </row>
    <row r="16" spans="1:4" ht="33.950000000000003" customHeight="1">
      <c r="A16" s="26" t="s">
        <v>16</v>
      </c>
      <c r="B16" s="27" t="s">
        <v>17</v>
      </c>
      <c r="C16" s="28"/>
      <c r="D16" s="29">
        <v>125</v>
      </c>
    </row>
    <row r="17" spans="1:4">
      <c r="A17" s="26" t="s">
        <v>18</v>
      </c>
      <c r="B17" s="30" t="s">
        <v>19</v>
      </c>
      <c r="C17" s="28"/>
      <c r="D17" s="29">
        <v>20.5</v>
      </c>
    </row>
    <row r="18" spans="1:4" ht="33.75">
      <c r="A18" s="26" t="s">
        <v>20</v>
      </c>
      <c r="B18" s="31" t="s">
        <v>21</v>
      </c>
      <c r="C18" s="28"/>
      <c r="D18" s="29">
        <v>0</v>
      </c>
    </row>
    <row r="19" spans="1:4">
      <c r="A19" s="32" t="s">
        <v>22</v>
      </c>
      <c r="B19" s="33" t="s">
        <v>23</v>
      </c>
      <c r="C19" s="28"/>
      <c r="D19" s="34">
        <f>D20+D21+D22+D23</f>
        <v>0</v>
      </c>
    </row>
    <row r="20" spans="1:4" ht="33.75">
      <c r="A20" s="26" t="s">
        <v>24</v>
      </c>
      <c r="B20" s="27" t="s">
        <v>25</v>
      </c>
      <c r="C20" s="28"/>
      <c r="D20" s="29">
        <v>0</v>
      </c>
    </row>
    <row r="21" spans="1:4" ht="45">
      <c r="A21" s="26" t="s">
        <v>26</v>
      </c>
      <c r="B21" s="27" t="s">
        <v>27</v>
      </c>
      <c r="C21" s="28"/>
      <c r="D21" s="29">
        <v>0</v>
      </c>
    </row>
    <row r="22" spans="1:4" ht="45">
      <c r="A22" s="26" t="s">
        <v>28</v>
      </c>
      <c r="B22" s="35" t="s">
        <v>29</v>
      </c>
      <c r="C22" s="28"/>
      <c r="D22" s="29">
        <v>0</v>
      </c>
    </row>
    <row r="23" spans="1:4" ht="45">
      <c r="A23" s="26" t="s">
        <v>30</v>
      </c>
      <c r="B23" s="35" t="s">
        <v>31</v>
      </c>
      <c r="C23" s="28"/>
      <c r="D23" s="29">
        <v>0</v>
      </c>
    </row>
    <row r="24" spans="1:4">
      <c r="A24" s="18" t="s">
        <v>32</v>
      </c>
      <c r="B24" s="36" t="s">
        <v>33</v>
      </c>
      <c r="C24" s="28"/>
      <c r="D24" s="21">
        <f>D33+D36+D25</f>
        <v>11874.2</v>
      </c>
    </row>
    <row r="25" spans="1:4">
      <c r="A25" s="26" t="s">
        <v>34</v>
      </c>
      <c r="B25" s="37" t="s">
        <v>35</v>
      </c>
      <c r="C25" s="28"/>
      <c r="D25" s="38">
        <f>D26+D29</f>
        <v>8420</v>
      </c>
    </row>
    <row r="26" spans="1:4" ht="22.5">
      <c r="A26" s="26" t="s">
        <v>36</v>
      </c>
      <c r="B26" s="37" t="s">
        <v>37</v>
      </c>
      <c r="C26" s="28"/>
      <c r="D26" s="38">
        <f>D27+D28</f>
        <v>7700</v>
      </c>
    </row>
    <row r="27" spans="1:4" ht="22.5">
      <c r="A27" s="26" t="s">
        <v>38</v>
      </c>
      <c r="B27" s="27" t="s">
        <v>37</v>
      </c>
      <c r="C27" s="28"/>
      <c r="D27" s="38">
        <v>7700</v>
      </c>
    </row>
    <row r="28" spans="1:4" ht="22.5">
      <c r="A28" s="26" t="s">
        <v>39</v>
      </c>
      <c r="B28" s="27" t="s">
        <v>40</v>
      </c>
      <c r="C28" s="28"/>
      <c r="D28" s="38">
        <v>0</v>
      </c>
    </row>
    <row r="29" spans="1:4" ht="22.5">
      <c r="A29" s="26" t="s">
        <v>41</v>
      </c>
      <c r="B29" s="37" t="s">
        <v>42</v>
      </c>
      <c r="C29" s="28"/>
      <c r="D29" s="38">
        <f>D30+D31</f>
        <v>720</v>
      </c>
    </row>
    <row r="30" spans="1:4" ht="33.75">
      <c r="A30" s="26" t="s">
        <v>43</v>
      </c>
      <c r="B30" s="37" t="s">
        <v>44</v>
      </c>
      <c r="C30" s="28"/>
      <c r="D30" s="38">
        <v>720</v>
      </c>
    </row>
    <row r="31" spans="1:4" ht="33.75">
      <c r="A31" s="26" t="s">
        <v>45</v>
      </c>
      <c r="B31" s="37" t="s">
        <v>46</v>
      </c>
      <c r="C31" s="28"/>
      <c r="D31" s="38">
        <v>0</v>
      </c>
    </row>
    <row r="32" spans="1:4" ht="22.5">
      <c r="A32" s="26" t="s">
        <v>47</v>
      </c>
      <c r="B32" s="35" t="s">
        <v>48</v>
      </c>
      <c r="C32" s="28"/>
      <c r="D32" s="38">
        <v>0</v>
      </c>
    </row>
    <row r="33" spans="1:4">
      <c r="A33" s="26" t="s">
        <v>49</v>
      </c>
      <c r="B33" s="37" t="s">
        <v>50</v>
      </c>
      <c r="C33" s="28"/>
      <c r="D33" s="29">
        <f>D34+D35</f>
        <v>2800</v>
      </c>
    </row>
    <row r="34" spans="1:4">
      <c r="A34" s="26" t="s">
        <v>51</v>
      </c>
      <c r="B34" s="37" t="s">
        <v>50</v>
      </c>
      <c r="C34" s="28"/>
      <c r="D34" s="29">
        <v>2800</v>
      </c>
    </row>
    <row r="35" spans="1:4" ht="22.5">
      <c r="A35" s="26" t="s">
        <v>52</v>
      </c>
      <c r="B35" s="37" t="s">
        <v>53</v>
      </c>
      <c r="C35" s="28"/>
      <c r="D35" s="29">
        <v>0</v>
      </c>
    </row>
    <row r="36" spans="1:4">
      <c r="A36" s="26" t="s">
        <v>54</v>
      </c>
      <c r="B36" s="27" t="s">
        <v>55</v>
      </c>
      <c r="C36" s="28"/>
      <c r="D36" s="29">
        <f>D37+D38</f>
        <v>654.20000000000005</v>
      </c>
    </row>
    <row r="37" spans="1:4">
      <c r="A37" s="26" t="s">
        <v>56</v>
      </c>
      <c r="B37" s="27" t="s">
        <v>55</v>
      </c>
      <c r="C37" s="28"/>
      <c r="D37" s="29">
        <v>654.20000000000005</v>
      </c>
    </row>
    <row r="38" spans="1:4" ht="22.5">
      <c r="A38" s="26" t="s">
        <v>57</v>
      </c>
      <c r="B38" s="27" t="s">
        <v>58</v>
      </c>
      <c r="C38" s="28"/>
      <c r="D38" s="29">
        <v>0</v>
      </c>
    </row>
    <row r="39" spans="1:4">
      <c r="A39" s="18" t="s">
        <v>59</v>
      </c>
      <c r="B39" s="36" t="s">
        <v>60</v>
      </c>
      <c r="C39" s="28"/>
      <c r="D39" s="21">
        <f>D40</f>
        <v>1850</v>
      </c>
    </row>
    <row r="40" spans="1:4" ht="22.5">
      <c r="A40" s="26" t="s">
        <v>61</v>
      </c>
      <c r="B40" s="37" t="s">
        <v>62</v>
      </c>
      <c r="C40" s="28"/>
      <c r="D40" s="29">
        <f>D41</f>
        <v>1850</v>
      </c>
    </row>
    <row r="41" spans="1:4" ht="22.5">
      <c r="A41" s="26" t="s">
        <v>63</v>
      </c>
      <c r="B41" s="37" t="s">
        <v>64</v>
      </c>
      <c r="C41" s="28"/>
      <c r="D41" s="29">
        <v>1850</v>
      </c>
    </row>
    <row r="42" spans="1:4" ht="18">
      <c r="A42" s="18" t="s">
        <v>65</v>
      </c>
      <c r="B42" s="36" t="s">
        <v>66</v>
      </c>
      <c r="C42" s="28"/>
      <c r="D42" s="21">
        <f>D48+D43</f>
        <v>7367.9</v>
      </c>
    </row>
    <row r="43" spans="1:4" ht="45">
      <c r="A43" s="26" t="s">
        <v>67</v>
      </c>
      <c r="B43" s="35" t="s">
        <v>68</v>
      </c>
      <c r="C43" s="28"/>
      <c r="D43" s="29">
        <f>D44+D47+D46</f>
        <v>7354.4</v>
      </c>
    </row>
    <row r="44" spans="1:4" ht="56.25">
      <c r="A44" s="26" t="s">
        <v>69</v>
      </c>
      <c r="B44" s="35" t="s">
        <v>70</v>
      </c>
      <c r="C44" s="28"/>
      <c r="D44" s="29">
        <f>D45</f>
        <v>7354.4</v>
      </c>
    </row>
    <row r="45" spans="1:4" ht="56.25">
      <c r="A45" s="26" t="s">
        <v>71</v>
      </c>
      <c r="B45" s="35" t="s">
        <v>70</v>
      </c>
      <c r="C45" s="28"/>
      <c r="D45" s="29">
        <f>6500-2000-300+2154.4+1000</f>
        <v>7354.4</v>
      </c>
    </row>
    <row r="46" spans="1:4" ht="45">
      <c r="A46" s="26" t="s">
        <v>72</v>
      </c>
      <c r="B46" s="35" t="s">
        <v>73</v>
      </c>
      <c r="C46" s="28"/>
      <c r="D46" s="29">
        <v>0</v>
      </c>
    </row>
    <row r="47" spans="1:4" ht="33.75">
      <c r="A47" s="26" t="s">
        <v>74</v>
      </c>
      <c r="B47" s="35" t="s">
        <v>75</v>
      </c>
      <c r="C47" s="28"/>
      <c r="D47" s="29">
        <v>0</v>
      </c>
    </row>
    <row r="48" spans="1:4" ht="45">
      <c r="A48" s="26" t="s">
        <v>76</v>
      </c>
      <c r="B48" s="35" t="s">
        <v>77</v>
      </c>
      <c r="C48" s="28"/>
      <c r="D48" s="29">
        <f>D49</f>
        <v>13.5</v>
      </c>
    </row>
    <row r="49" spans="1:4" ht="45">
      <c r="A49" s="26" t="s">
        <v>78</v>
      </c>
      <c r="B49" s="35" t="s">
        <v>77</v>
      </c>
      <c r="C49" s="28"/>
      <c r="D49" s="29">
        <v>13.5</v>
      </c>
    </row>
    <row r="50" spans="1:4" ht="45">
      <c r="A50" s="26" t="s">
        <v>79</v>
      </c>
      <c r="B50" s="35" t="s">
        <v>77</v>
      </c>
      <c r="C50" s="28"/>
      <c r="D50" s="29">
        <f>13.5</f>
        <v>13.5</v>
      </c>
    </row>
    <row r="51" spans="1:4">
      <c r="A51" s="18" t="s">
        <v>80</v>
      </c>
      <c r="B51" s="36" t="s">
        <v>81</v>
      </c>
      <c r="C51" s="28"/>
      <c r="D51" s="21">
        <f>D52</f>
        <v>55.1</v>
      </c>
    </row>
    <row r="52" spans="1:4">
      <c r="A52" s="26" t="s">
        <v>82</v>
      </c>
      <c r="B52" s="39" t="s">
        <v>83</v>
      </c>
      <c r="C52" s="40" t="e">
        <f>C53+#REF!+C54+C55</f>
        <v>#REF!</v>
      </c>
      <c r="D52" s="38">
        <f>D53+D54+D55</f>
        <v>55.1</v>
      </c>
    </row>
    <row r="53" spans="1:4" ht="22.5">
      <c r="A53" s="41" t="s">
        <v>84</v>
      </c>
      <c r="B53" s="37" t="s">
        <v>85</v>
      </c>
      <c r="C53" s="28"/>
      <c r="D53" s="29">
        <v>12.5</v>
      </c>
    </row>
    <row r="54" spans="1:4">
      <c r="A54" s="41" t="s">
        <v>86</v>
      </c>
      <c r="B54" s="37" t="s">
        <v>87</v>
      </c>
      <c r="C54" s="28"/>
      <c r="D54" s="29">
        <v>0</v>
      </c>
    </row>
    <row r="55" spans="1:4">
      <c r="A55" s="41" t="s">
        <v>88</v>
      </c>
      <c r="B55" s="37" t="s">
        <v>89</v>
      </c>
      <c r="C55" s="28"/>
      <c r="D55" s="29">
        <v>42.6</v>
      </c>
    </row>
    <row r="56" spans="1:4">
      <c r="A56" s="32" t="s">
        <v>90</v>
      </c>
      <c r="B56" s="42" t="s">
        <v>91</v>
      </c>
      <c r="C56" s="28"/>
      <c r="D56" s="34">
        <f>D58+D57</f>
        <v>6360</v>
      </c>
    </row>
    <row r="57" spans="1:4" ht="22.5">
      <c r="A57" s="41" t="s">
        <v>92</v>
      </c>
      <c r="B57" s="43" t="s">
        <v>93</v>
      </c>
      <c r="C57" s="28"/>
      <c r="D57" s="38">
        <v>0</v>
      </c>
    </row>
    <row r="58" spans="1:4" ht="22.5">
      <c r="A58" s="41" t="s">
        <v>94</v>
      </c>
      <c r="B58" s="43" t="s">
        <v>95</v>
      </c>
      <c r="C58" s="28"/>
      <c r="D58" s="29">
        <f>6300+60</f>
        <v>6360</v>
      </c>
    </row>
    <row r="59" spans="1:4">
      <c r="A59" s="32" t="s">
        <v>96</v>
      </c>
      <c r="B59" s="36" t="s">
        <v>97</v>
      </c>
      <c r="C59" s="28"/>
      <c r="D59" s="21">
        <f>D61+D60+D62</f>
        <v>280</v>
      </c>
    </row>
    <row r="60" spans="1:4" ht="45">
      <c r="A60" s="26" t="s">
        <v>98</v>
      </c>
      <c r="B60" s="44" t="s">
        <v>99</v>
      </c>
      <c r="C60" s="28"/>
      <c r="D60" s="29">
        <v>50</v>
      </c>
    </row>
    <row r="61" spans="1:4" ht="22.5">
      <c r="A61" s="41" t="s">
        <v>100</v>
      </c>
      <c r="B61" s="43" t="s">
        <v>101</v>
      </c>
      <c r="C61" s="28"/>
      <c r="D61" s="29">
        <v>230</v>
      </c>
    </row>
    <row r="62" spans="1:4" ht="22.5">
      <c r="A62" s="26" t="s">
        <v>102</v>
      </c>
      <c r="B62" s="44" t="s">
        <v>103</v>
      </c>
      <c r="C62" s="28"/>
      <c r="D62" s="29">
        <v>0</v>
      </c>
    </row>
    <row r="63" spans="1:4">
      <c r="A63" s="18" t="s">
        <v>104</v>
      </c>
      <c r="B63" s="36" t="s">
        <v>105</v>
      </c>
      <c r="C63" s="28"/>
      <c r="D63" s="21">
        <f>D64+D83+D78+D75+D76+D68+D71+D67+D72+D73+D74+D69+D81+D77+D79+D80</f>
        <v>682</v>
      </c>
    </row>
    <row r="64" spans="1:4">
      <c r="A64" s="26" t="s">
        <v>106</v>
      </c>
      <c r="B64" s="43" t="s">
        <v>107</v>
      </c>
      <c r="C64" s="28"/>
      <c r="D64" s="29">
        <f>D65+D66</f>
        <v>73</v>
      </c>
    </row>
    <row r="65" spans="1:4" ht="45">
      <c r="A65" s="26" t="s">
        <v>108</v>
      </c>
      <c r="B65" s="43" t="s">
        <v>109</v>
      </c>
      <c r="C65" s="28"/>
      <c r="D65" s="29">
        <v>70</v>
      </c>
    </row>
    <row r="66" spans="1:4" ht="33.75">
      <c r="A66" s="26" t="s">
        <v>110</v>
      </c>
      <c r="B66" s="43" t="s">
        <v>111</v>
      </c>
      <c r="C66" s="28"/>
      <c r="D66" s="29">
        <v>3</v>
      </c>
    </row>
    <row r="67" spans="1:4" ht="33.75">
      <c r="A67" s="26" t="s">
        <v>112</v>
      </c>
      <c r="B67" s="43" t="s">
        <v>113</v>
      </c>
      <c r="C67" s="28"/>
      <c r="D67" s="29">
        <v>0</v>
      </c>
    </row>
    <row r="68" spans="1:4" ht="33.75">
      <c r="A68" s="26" t="s">
        <v>114</v>
      </c>
      <c r="B68" s="43" t="s">
        <v>115</v>
      </c>
      <c r="C68" s="28"/>
      <c r="D68" s="29">
        <v>5</v>
      </c>
    </row>
    <row r="69" spans="1:4" ht="33.75">
      <c r="A69" s="26" t="s">
        <v>116</v>
      </c>
      <c r="B69" s="31" t="s">
        <v>117</v>
      </c>
      <c r="C69" s="28"/>
      <c r="D69" s="29">
        <v>0</v>
      </c>
    </row>
    <row r="70" spans="1:4" ht="33.75">
      <c r="A70" s="26" t="s">
        <v>118</v>
      </c>
      <c r="B70" s="43" t="s">
        <v>119</v>
      </c>
      <c r="C70" s="28"/>
      <c r="D70" s="29">
        <f>D71+D72+D73</f>
        <v>10</v>
      </c>
    </row>
    <row r="71" spans="1:4" ht="22.5">
      <c r="A71" s="26" t="s">
        <v>120</v>
      </c>
      <c r="B71" s="43" t="s">
        <v>121</v>
      </c>
      <c r="C71" s="28"/>
      <c r="D71" s="29">
        <v>10</v>
      </c>
    </row>
    <row r="72" spans="1:4" ht="22.5">
      <c r="A72" s="26" t="s">
        <v>122</v>
      </c>
      <c r="B72" s="43" t="s">
        <v>123</v>
      </c>
      <c r="C72" s="28"/>
      <c r="D72" s="29">
        <v>0</v>
      </c>
    </row>
    <row r="73" spans="1:4">
      <c r="A73" s="26" t="s">
        <v>124</v>
      </c>
      <c r="B73" s="43" t="s">
        <v>125</v>
      </c>
      <c r="C73" s="28"/>
      <c r="D73" s="29">
        <v>0</v>
      </c>
    </row>
    <row r="74" spans="1:4">
      <c r="A74" s="26" t="s">
        <v>126</v>
      </c>
      <c r="B74" s="43" t="s">
        <v>127</v>
      </c>
      <c r="C74" s="28"/>
      <c r="D74" s="29">
        <v>0</v>
      </c>
    </row>
    <row r="75" spans="1:4" ht="22.5">
      <c r="A75" s="26" t="s">
        <v>128</v>
      </c>
      <c r="B75" s="43" t="s">
        <v>129</v>
      </c>
      <c r="C75" s="28"/>
      <c r="D75" s="29">
        <v>0</v>
      </c>
    </row>
    <row r="76" spans="1:4" ht="33.75">
      <c r="A76" s="26" t="s">
        <v>130</v>
      </c>
      <c r="B76" s="43" t="s">
        <v>131</v>
      </c>
      <c r="C76" s="28"/>
      <c r="D76" s="29">
        <v>60</v>
      </c>
    </row>
    <row r="77" spans="1:4" ht="33.75">
      <c r="A77" s="26" t="s">
        <v>132</v>
      </c>
      <c r="B77" s="43" t="s">
        <v>133</v>
      </c>
      <c r="C77" s="28"/>
      <c r="D77" s="29">
        <v>0</v>
      </c>
    </row>
    <row r="78" spans="1:4" ht="22.5">
      <c r="A78" s="26" t="s">
        <v>134</v>
      </c>
      <c r="B78" s="43" t="s">
        <v>135</v>
      </c>
      <c r="C78" s="28"/>
      <c r="D78" s="29">
        <v>4</v>
      </c>
    </row>
    <row r="79" spans="1:4" ht="33.75">
      <c r="A79" s="45" t="s">
        <v>136</v>
      </c>
      <c r="B79" s="43" t="s">
        <v>137</v>
      </c>
      <c r="C79" s="28"/>
      <c r="D79" s="29">
        <v>0</v>
      </c>
    </row>
    <row r="80" spans="1:4" ht="22.5">
      <c r="A80" s="45" t="s">
        <v>138</v>
      </c>
      <c r="B80" s="43" t="s">
        <v>139</v>
      </c>
      <c r="C80" s="28"/>
      <c r="D80" s="29">
        <v>0</v>
      </c>
    </row>
    <row r="81" spans="1:4" ht="33.75">
      <c r="A81" s="45" t="s">
        <v>140</v>
      </c>
      <c r="B81" s="43" t="s">
        <v>141</v>
      </c>
      <c r="C81" s="28"/>
      <c r="D81" s="29">
        <v>30</v>
      </c>
    </row>
    <row r="82" spans="1:4" ht="22.5">
      <c r="A82" s="26" t="s">
        <v>142</v>
      </c>
      <c r="B82" s="43" t="s">
        <v>143</v>
      </c>
      <c r="C82" s="28"/>
      <c r="D82" s="29">
        <f>D83</f>
        <v>500</v>
      </c>
    </row>
    <row r="83" spans="1:4" ht="22.5">
      <c r="A83" s="26" t="s">
        <v>144</v>
      </c>
      <c r="B83" s="43" t="s">
        <v>145</v>
      </c>
      <c r="C83" s="28"/>
      <c r="D83" s="29">
        <v>500</v>
      </c>
    </row>
    <row r="84" spans="1:4">
      <c r="A84" s="32" t="s">
        <v>146</v>
      </c>
      <c r="B84" s="36" t="s">
        <v>147</v>
      </c>
      <c r="C84" s="28"/>
      <c r="D84" s="21">
        <f>D86+D85</f>
        <v>0</v>
      </c>
    </row>
    <row r="85" spans="1:4" s="47" customFormat="1">
      <c r="A85" s="26" t="s">
        <v>148</v>
      </c>
      <c r="B85" s="43" t="s">
        <v>149</v>
      </c>
      <c r="C85" s="46"/>
      <c r="D85" s="38">
        <v>0</v>
      </c>
    </row>
    <row r="86" spans="1:4">
      <c r="A86" s="26" t="s">
        <v>150</v>
      </c>
      <c r="B86" s="43" t="s">
        <v>151</v>
      </c>
      <c r="C86" s="28"/>
      <c r="D86" s="29">
        <f>D87</f>
        <v>0</v>
      </c>
    </row>
    <row r="87" spans="1:4">
      <c r="A87" s="26" t="s">
        <v>152</v>
      </c>
      <c r="B87" s="43" t="s">
        <v>153</v>
      </c>
      <c r="C87" s="28"/>
      <c r="D87" s="29">
        <v>0</v>
      </c>
    </row>
    <row r="88" spans="1:4">
      <c r="A88" s="32" t="s">
        <v>154</v>
      </c>
      <c r="B88" s="42" t="s">
        <v>155</v>
      </c>
      <c r="C88" s="28"/>
      <c r="D88" s="21">
        <f>D89+D126+D128</f>
        <v>695399</v>
      </c>
    </row>
    <row r="89" spans="1:4" ht="18">
      <c r="A89" s="32" t="s">
        <v>156</v>
      </c>
      <c r="B89" s="42" t="s">
        <v>157</v>
      </c>
      <c r="C89" s="28"/>
      <c r="D89" s="21">
        <f>D90+D94+D109+D121</f>
        <v>694178.6</v>
      </c>
    </row>
    <row r="90" spans="1:4">
      <c r="A90" s="32" t="s">
        <v>158</v>
      </c>
      <c r="B90" s="42" t="s">
        <v>159</v>
      </c>
      <c r="C90" s="28"/>
      <c r="D90" s="21">
        <f>D91+D93</f>
        <v>104963.59999999999</v>
      </c>
    </row>
    <row r="91" spans="1:4" ht="22.5">
      <c r="A91" s="26" t="s">
        <v>160</v>
      </c>
      <c r="B91" s="43" t="s">
        <v>161</v>
      </c>
      <c r="C91" s="28"/>
      <c r="D91" s="29">
        <f>D92</f>
        <v>98124.9</v>
      </c>
    </row>
    <row r="92" spans="1:4" ht="22.5">
      <c r="A92" s="26" t="s">
        <v>162</v>
      </c>
      <c r="B92" s="43" t="s">
        <v>161</v>
      </c>
      <c r="C92" s="28"/>
      <c r="D92" s="29">
        <v>98124.9</v>
      </c>
    </row>
    <row r="93" spans="1:4" ht="22.5">
      <c r="A93" s="26" t="s">
        <v>163</v>
      </c>
      <c r="B93" s="43" t="s">
        <v>164</v>
      </c>
      <c r="C93" s="28"/>
      <c r="D93" s="29">
        <f>4453.3+2385.4</f>
        <v>6838.7000000000007</v>
      </c>
    </row>
    <row r="94" spans="1:4" ht="17.25" customHeight="1">
      <c r="A94" s="32" t="s">
        <v>165</v>
      </c>
      <c r="B94" s="42" t="s">
        <v>166</v>
      </c>
      <c r="C94" s="28"/>
      <c r="D94" s="34">
        <f>D102+D107+D104+D100+D97+D106+D95+D96+D105+D98</f>
        <v>179407.59999999998</v>
      </c>
    </row>
    <row r="95" spans="1:4" hidden="1">
      <c r="A95" s="26" t="s">
        <v>167</v>
      </c>
      <c r="B95" s="39" t="s">
        <v>168</v>
      </c>
      <c r="C95" s="28"/>
      <c r="D95" s="38">
        <v>0</v>
      </c>
    </row>
    <row r="96" spans="1:4" ht="22.5">
      <c r="A96" s="26" t="s">
        <v>169</v>
      </c>
      <c r="B96" s="43" t="s">
        <v>170</v>
      </c>
      <c r="C96" s="28"/>
      <c r="D96" s="38">
        <f>92735.9+7108.1</f>
        <v>99844</v>
      </c>
    </row>
    <row r="97" spans="1:4">
      <c r="A97" s="26" t="s">
        <v>171</v>
      </c>
      <c r="B97" s="43" t="s">
        <v>172</v>
      </c>
      <c r="C97" s="28"/>
      <c r="D97" s="29">
        <v>145.9</v>
      </c>
    </row>
    <row r="98" spans="1:4" ht="33.75">
      <c r="A98" s="26" t="s">
        <v>173</v>
      </c>
      <c r="B98" s="43" t="s">
        <v>174</v>
      </c>
      <c r="C98" s="28"/>
      <c r="D98" s="29">
        <f>D99</f>
        <v>1730</v>
      </c>
    </row>
    <row r="99" spans="1:4" ht="32.65" customHeight="1">
      <c r="A99" s="26" t="s">
        <v>175</v>
      </c>
      <c r="B99" s="43" t="s">
        <v>174</v>
      </c>
      <c r="C99" s="28"/>
      <c r="D99" s="29">
        <v>1730</v>
      </c>
    </row>
    <row r="100" spans="1:4" ht="0.75" customHeight="1">
      <c r="A100" s="48" t="s">
        <v>176</v>
      </c>
      <c r="B100" s="43" t="s">
        <v>177</v>
      </c>
      <c r="C100" s="28"/>
      <c r="D100" s="29">
        <v>0</v>
      </c>
    </row>
    <row r="101" spans="1:4" ht="22.5" hidden="1">
      <c r="A101" s="48" t="s">
        <v>178</v>
      </c>
      <c r="B101" s="43" t="s">
        <v>177</v>
      </c>
      <c r="C101" s="28"/>
      <c r="D101" s="29">
        <v>0</v>
      </c>
    </row>
    <row r="102" spans="1:4" ht="33.75" hidden="1">
      <c r="A102" s="26" t="s">
        <v>179</v>
      </c>
      <c r="B102" s="43" t="s">
        <v>180</v>
      </c>
      <c r="C102" s="28"/>
      <c r="D102" s="29">
        <f>D103</f>
        <v>0</v>
      </c>
    </row>
    <row r="103" spans="1:4" ht="27.2" hidden="1" customHeight="1">
      <c r="A103" s="26" t="s">
        <v>181</v>
      </c>
      <c r="B103" s="43" t="s">
        <v>182</v>
      </c>
      <c r="C103" s="28"/>
      <c r="D103" s="29">
        <v>0</v>
      </c>
    </row>
    <row r="104" spans="1:4" ht="22.5">
      <c r="A104" s="26" t="s">
        <v>183</v>
      </c>
      <c r="B104" s="43" t="s">
        <v>184</v>
      </c>
      <c r="C104" s="28"/>
      <c r="D104" s="29">
        <v>698.3</v>
      </c>
    </row>
    <row r="105" spans="1:4" ht="2.25" hidden="1" customHeight="1">
      <c r="A105" s="26" t="s">
        <v>185</v>
      </c>
      <c r="B105" s="43" t="s">
        <v>186</v>
      </c>
      <c r="C105" s="28"/>
      <c r="D105" s="29">
        <v>0</v>
      </c>
    </row>
    <row r="106" spans="1:4" ht="33.75" hidden="1">
      <c r="A106" s="26" t="s">
        <v>187</v>
      </c>
      <c r="B106" s="43" t="s">
        <v>188</v>
      </c>
      <c r="C106" s="28"/>
      <c r="D106" s="29">
        <v>0</v>
      </c>
    </row>
    <row r="107" spans="1:4">
      <c r="A107" s="26" t="s">
        <v>189</v>
      </c>
      <c r="B107" s="43" t="s">
        <v>190</v>
      </c>
      <c r="C107" s="28"/>
      <c r="D107" s="29">
        <f>D108</f>
        <v>76989.399999999994</v>
      </c>
    </row>
    <row r="108" spans="1:4">
      <c r="A108" s="26" t="s">
        <v>191</v>
      </c>
      <c r="B108" s="43" t="s">
        <v>192</v>
      </c>
      <c r="C108" s="28"/>
      <c r="D108" s="29">
        <f>40365.4+87888.3+2847.6+2000+698.3-84884+14382.6+13691.3-0.1</f>
        <v>76989.399999999994</v>
      </c>
    </row>
    <row r="109" spans="1:4" ht="12" customHeight="1">
      <c r="A109" s="32" t="s">
        <v>193</v>
      </c>
      <c r="B109" s="42" t="s">
        <v>194</v>
      </c>
      <c r="C109" s="28"/>
      <c r="D109" s="34">
        <f>D111+D114+D116+D119</f>
        <v>408825.8</v>
      </c>
    </row>
    <row r="110" spans="1:4" ht="0.75" hidden="1" customHeight="1">
      <c r="A110" s="26" t="s">
        <v>195</v>
      </c>
      <c r="B110" s="39" t="s">
        <v>196</v>
      </c>
      <c r="C110" s="28"/>
      <c r="D110" s="38">
        <v>0</v>
      </c>
    </row>
    <row r="111" spans="1:4" ht="33.75">
      <c r="A111" s="26" t="s">
        <v>197</v>
      </c>
      <c r="B111" s="43" t="s">
        <v>198</v>
      </c>
      <c r="C111" s="28"/>
      <c r="D111" s="38">
        <v>3.2</v>
      </c>
    </row>
    <row r="112" spans="1:4" ht="22.5" hidden="1">
      <c r="A112" s="26" t="s">
        <v>199</v>
      </c>
      <c r="B112" s="43" t="s">
        <v>200</v>
      </c>
      <c r="C112" s="28"/>
      <c r="D112" s="29">
        <f>D113</f>
        <v>0</v>
      </c>
    </row>
    <row r="113" spans="1:38" ht="22.5" hidden="1">
      <c r="A113" s="49" t="s">
        <v>201</v>
      </c>
      <c r="B113" s="43" t="s">
        <v>202</v>
      </c>
      <c r="C113" s="28"/>
      <c r="D113" s="29">
        <v>0</v>
      </c>
    </row>
    <row r="114" spans="1:38" ht="22.5">
      <c r="A114" s="26" t="s">
        <v>203</v>
      </c>
      <c r="B114" s="43" t="s">
        <v>204</v>
      </c>
      <c r="C114" s="28"/>
      <c r="D114" s="29">
        <f>D115</f>
        <v>1286</v>
      </c>
    </row>
    <row r="115" spans="1:38" ht="22.5">
      <c r="A115" s="49" t="s">
        <v>205</v>
      </c>
      <c r="B115" s="43" t="s">
        <v>206</v>
      </c>
      <c r="C115" s="28"/>
      <c r="D115" s="29">
        <v>1286</v>
      </c>
    </row>
    <row r="116" spans="1:38" ht="22.5">
      <c r="A116" s="26" t="s">
        <v>207</v>
      </c>
      <c r="B116" s="43" t="s">
        <v>208</v>
      </c>
      <c r="C116" s="28"/>
      <c r="D116" s="29">
        <f>D117</f>
        <v>20022.3</v>
      </c>
    </row>
    <row r="117" spans="1:38" ht="18.75" customHeight="1">
      <c r="A117" s="26" t="s">
        <v>209</v>
      </c>
      <c r="B117" s="43" t="s">
        <v>210</v>
      </c>
      <c r="C117" s="28"/>
      <c r="D117" s="29">
        <f>328.4+629.6+634.2+3.2+17383.5+1286+629.6+400+0.7+21.1-85.6-1286-3.2+80.8</f>
        <v>20022.3</v>
      </c>
    </row>
    <row r="118" spans="1:38" ht="22.5" hidden="1">
      <c r="A118" s="26" t="s">
        <v>211</v>
      </c>
      <c r="B118" s="43" t="s">
        <v>210</v>
      </c>
      <c r="C118" s="28"/>
      <c r="D118" s="29">
        <v>6496.9</v>
      </c>
    </row>
    <row r="119" spans="1:38">
      <c r="A119" s="26" t="s">
        <v>212</v>
      </c>
      <c r="B119" s="43" t="s">
        <v>213</v>
      </c>
      <c r="C119" s="28"/>
      <c r="D119" s="29">
        <f>D120</f>
        <v>387514.3</v>
      </c>
    </row>
    <row r="120" spans="1:38">
      <c r="A120" s="26" t="s">
        <v>214</v>
      </c>
      <c r="B120" s="43" t="s">
        <v>215</v>
      </c>
      <c r="C120" s="28"/>
      <c r="D120" s="29">
        <f>239638.3+101037+35417.9+11421.1</f>
        <v>387514.3</v>
      </c>
    </row>
    <row r="121" spans="1:38">
      <c r="A121" s="18" t="s">
        <v>216</v>
      </c>
      <c r="B121" s="36" t="s">
        <v>217</v>
      </c>
      <c r="C121" s="28"/>
      <c r="D121" s="21">
        <f>SUM(D122:D125)</f>
        <v>981.6</v>
      </c>
    </row>
    <row r="122" spans="1:38" ht="33.75">
      <c r="A122" s="50" t="s">
        <v>218</v>
      </c>
      <c r="B122" s="44" t="s">
        <v>219</v>
      </c>
      <c r="C122" s="28"/>
      <c r="D122" s="38">
        <f>587.2+394.4</f>
        <v>981.6</v>
      </c>
    </row>
    <row r="123" spans="1:38" ht="21.75" customHeight="1">
      <c r="A123" s="26" t="s">
        <v>220</v>
      </c>
      <c r="B123" s="43" t="s">
        <v>221</v>
      </c>
      <c r="C123" s="28"/>
      <c r="D123" s="29">
        <v>0</v>
      </c>
    </row>
    <row r="124" spans="1:38" ht="45" hidden="1">
      <c r="A124" s="26" t="s">
        <v>222</v>
      </c>
      <c r="B124" s="43" t="s">
        <v>223</v>
      </c>
      <c r="C124" s="28"/>
      <c r="D124" s="29">
        <v>0</v>
      </c>
    </row>
    <row r="125" spans="1:38">
      <c r="A125" s="26" t="s">
        <v>224</v>
      </c>
      <c r="B125" s="43" t="s">
        <v>225</v>
      </c>
      <c r="C125" s="28"/>
      <c r="D125" s="29"/>
    </row>
    <row r="126" spans="1:38">
      <c r="A126" s="18" t="s">
        <v>226</v>
      </c>
      <c r="B126" s="36" t="s">
        <v>227</v>
      </c>
      <c r="C126" s="28"/>
      <c r="D126" s="34">
        <f>D127</f>
        <v>1220.4000000000001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</row>
    <row r="127" spans="1:38">
      <c r="A127" s="26" t="s">
        <v>228</v>
      </c>
      <c r="B127" s="43" t="s">
        <v>229</v>
      </c>
      <c r="C127" s="28"/>
      <c r="D127" s="29">
        <v>1220.4000000000001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</row>
    <row r="128" spans="1:38" s="28" customFormat="1" ht="18">
      <c r="A128" s="32" t="s">
        <v>230</v>
      </c>
      <c r="B128" s="42" t="s">
        <v>231</v>
      </c>
      <c r="D128" s="34">
        <f>D129</f>
        <v>0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</row>
    <row r="129" spans="1:38" s="28" customFormat="1" ht="22.5">
      <c r="A129" s="26" t="s">
        <v>232</v>
      </c>
      <c r="B129" s="43" t="s">
        <v>233</v>
      </c>
      <c r="D129" s="29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</row>
    <row r="130" spans="1:38" ht="15">
      <c r="A130" s="51" t="s">
        <v>234</v>
      </c>
      <c r="B130" s="52"/>
      <c r="C130" s="28"/>
      <c r="D130" s="21">
        <f>D11+D88</f>
        <v>768524.2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</row>
    <row r="131" spans="1:38" ht="13.5" thickBot="1">
      <c r="A131" s="53"/>
      <c r="B131" s="54" t="s">
        <v>235</v>
      </c>
      <c r="C131" s="55"/>
      <c r="D131" s="56">
        <f>D11</f>
        <v>73125.2</v>
      </c>
    </row>
    <row r="132" spans="1:38">
      <c r="A132" s="57"/>
      <c r="B132" s="58"/>
    </row>
    <row r="133" spans="1:38" ht="12.75" customHeight="1">
      <c r="A133" s="59"/>
      <c r="B133" s="60"/>
    </row>
    <row r="134" spans="1:38" ht="12.75" customHeight="1">
      <c r="A134" s="61"/>
      <c r="B134" s="60"/>
    </row>
    <row r="135" spans="1:38" ht="12" customHeight="1">
      <c r="A135" s="62"/>
      <c r="B135" s="60"/>
    </row>
    <row r="136" spans="1:38" ht="14.25" customHeight="1">
      <c r="B136" s="63"/>
    </row>
    <row r="137" spans="1:38">
      <c r="A137" s="64"/>
      <c r="B137" s="63"/>
    </row>
    <row r="138" spans="1:38">
      <c r="B138" s="63"/>
    </row>
    <row r="139" spans="1:38">
      <c r="A139" s="64"/>
      <c r="B139" s="65"/>
    </row>
    <row r="140" spans="1:38">
      <c r="A140" s="66"/>
      <c r="B140" s="67"/>
    </row>
    <row r="141" spans="1:38">
      <c r="A141" s="67"/>
      <c r="B141" s="67"/>
    </row>
    <row r="142" spans="1:38">
      <c r="A142" s="67"/>
      <c r="B142" s="67"/>
    </row>
    <row r="143" spans="1:38">
      <c r="A143" s="68"/>
      <c r="B143" s="68"/>
    </row>
  </sheetData>
  <mergeCells count="5">
    <mergeCell ref="B2:C2"/>
    <mergeCell ref="B3:C3"/>
    <mergeCell ref="B4:C4"/>
    <mergeCell ref="B5:C5"/>
    <mergeCell ref="B6:C6"/>
  </mergeCells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zoomScale="85" zoomScaleNormal="85" workbookViewId="0">
      <selection activeCell="D3" sqref="D3:G3"/>
    </sheetView>
  </sheetViews>
  <sheetFormatPr defaultColWidth="9.140625" defaultRowHeight="12.75"/>
  <cols>
    <col min="1" max="1" width="59.28515625" style="69" customWidth="1"/>
    <col min="2" max="2" width="18.5703125" style="69" customWidth="1"/>
    <col min="3" max="3" width="18.7109375" style="69" customWidth="1"/>
    <col min="4" max="4" width="15.28515625" style="69" customWidth="1"/>
    <col min="5" max="5" width="14.85546875" style="69" customWidth="1"/>
    <col min="6" max="6" width="13.7109375" style="69" customWidth="1"/>
    <col min="7" max="7" width="12.28515625" style="69" customWidth="1"/>
    <col min="8" max="8" width="11.5703125" style="69" bestFit="1" customWidth="1"/>
    <col min="9" max="256" width="9.140625" style="69"/>
    <col min="257" max="257" width="59.28515625" style="69" customWidth="1"/>
    <col min="258" max="258" width="18.5703125" style="69" customWidth="1"/>
    <col min="259" max="259" width="18.7109375" style="69" customWidth="1"/>
    <col min="260" max="260" width="15.28515625" style="69" customWidth="1"/>
    <col min="261" max="261" width="14.85546875" style="69" customWidth="1"/>
    <col min="262" max="262" width="13.7109375" style="69" customWidth="1"/>
    <col min="263" max="263" width="12.28515625" style="69" customWidth="1"/>
    <col min="264" max="264" width="11.5703125" style="69" bestFit="1" customWidth="1"/>
    <col min="265" max="512" width="9.140625" style="69"/>
    <col min="513" max="513" width="59.28515625" style="69" customWidth="1"/>
    <col min="514" max="514" width="18.5703125" style="69" customWidth="1"/>
    <col min="515" max="515" width="18.7109375" style="69" customWidth="1"/>
    <col min="516" max="516" width="15.28515625" style="69" customWidth="1"/>
    <col min="517" max="517" width="14.85546875" style="69" customWidth="1"/>
    <col min="518" max="518" width="13.7109375" style="69" customWidth="1"/>
    <col min="519" max="519" width="12.28515625" style="69" customWidth="1"/>
    <col min="520" max="520" width="11.5703125" style="69" bestFit="1" customWidth="1"/>
    <col min="521" max="768" width="9.140625" style="69"/>
    <col min="769" max="769" width="59.28515625" style="69" customWidth="1"/>
    <col min="770" max="770" width="18.5703125" style="69" customWidth="1"/>
    <col min="771" max="771" width="18.7109375" style="69" customWidth="1"/>
    <col min="772" max="772" width="15.28515625" style="69" customWidth="1"/>
    <col min="773" max="773" width="14.85546875" style="69" customWidth="1"/>
    <col min="774" max="774" width="13.7109375" style="69" customWidth="1"/>
    <col min="775" max="775" width="12.28515625" style="69" customWidth="1"/>
    <col min="776" max="776" width="11.5703125" style="69" bestFit="1" customWidth="1"/>
    <col min="777" max="1024" width="9.140625" style="69"/>
    <col min="1025" max="1025" width="59.28515625" style="69" customWidth="1"/>
    <col min="1026" max="1026" width="18.5703125" style="69" customWidth="1"/>
    <col min="1027" max="1027" width="18.7109375" style="69" customWidth="1"/>
    <col min="1028" max="1028" width="15.28515625" style="69" customWidth="1"/>
    <col min="1029" max="1029" width="14.85546875" style="69" customWidth="1"/>
    <col min="1030" max="1030" width="13.7109375" style="69" customWidth="1"/>
    <col min="1031" max="1031" width="12.28515625" style="69" customWidth="1"/>
    <col min="1032" max="1032" width="11.5703125" style="69" bestFit="1" customWidth="1"/>
    <col min="1033" max="1280" width="9.140625" style="69"/>
    <col min="1281" max="1281" width="59.28515625" style="69" customWidth="1"/>
    <col min="1282" max="1282" width="18.5703125" style="69" customWidth="1"/>
    <col min="1283" max="1283" width="18.7109375" style="69" customWidth="1"/>
    <col min="1284" max="1284" width="15.28515625" style="69" customWidth="1"/>
    <col min="1285" max="1285" width="14.85546875" style="69" customWidth="1"/>
    <col min="1286" max="1286" width="13.7109375" style="69" customWidth="1"/>
    <col min="1287" max="1287" width="12.28515625" style="69" customWidth="1"/>
    <col min="1288" max="1288" width="11.5703125" style="69" bestFit="1" customWidth="1"/>
    <col min="1289" max="1536" width="9.140625" style="69"/>
    <col min="1537" max="1537" width="59.28515625" style="69" customWidth="1"/>
    <col min="1538" max="1538" width="18.5703125" style="69" customWidth="1"/>
    <col min="1539" max="1539" width="18.7109375" style="69" customWidth="1"/>
    <col min="1540" max="1540" width="15.28515625" style="69" customWidth="1"/>
    <col min="1541" max="1541" width="14.85546875" style="69" customWidth="1"/>
    <col min="1542" max="1542" width="13.7109375" style="69" customWidth="1"/>
    <col min="1543" max="1543" width="12.28515625" style="69" customWidth="1"/>
    <col min="1544" max="1544" width="11.5703125" style="69" bestFit="1" customWidth="1"/>
    <col min="1545" max="1792" width="9.140625" style="69"/>
    <col min="1793" max="1793" width="59.28515625" style="69" customWidth="1"/>
    <col min="1794" max="1794" width="18.5703125" style="69" customWidth="1"/>
    <col min="1795" max="1795" width="18.7109375" style="69" customWidth="1"/>
    <col min="1796" max="1796" width="15.28515625" style="69" customWidth="1"/>
    <col min="1797" max="1797" width="14.85546875" style="69" customWidth="1"/>
    <col min="1798" max="1798" width="13.7109375" style="69" customWidth="1"/>
    <col min="1799" max="1799" width="12.28515625" style="69" customWidth="1"/>
    <col min="1800" max="1800" width="11.5703125" style="69" bestFit="1" customWidth="1"/>
    <col min="1801" max="2048" width="9.140625" style="69"/>
    <col min="2049" max="2049" width="59.28515625" style="69" customWidth="1"/>
    <col min="2050" max="2050" width="18.5703125" style="69" customWidth="1"/>
    <col min="2051" max="2051" width="18.7109375" style="69" customWidth="1"/>
    <col min="2052" max="2052" width="15.28515625" style="69" customWidth="1"/>
    <col min="2053" max="2053" width="14.85546875" style="69" customWidth="1"/>
    <col min="2054" max="2054" width="13.7109375" style="69" customWidth="1"/>
    <col min="2055" max="2055" width="12.28515625" style="69" customWidth="1"/>
    <col min="2056" max="2056" width="11.5703125" style="69" bestFit="1" customWidth="1"/>
    <col min="2057" max="2304" width="9.140625" style="69"/>
    <col min="2305" max="2305" width="59.28515625" style="69" customWidth="1"/>
    <col min="2306" max="2306" width="18.5703125" style="69" customWidth="1"/>
    <col min="2307" max="2307" width="18.7109375" style="69" customWidth="1"/>
    <col min="2308" max="2308" width="15.28515625" style="69" customWidth="1"/>
    <col min="2309" max="2309" width="14.85546875" style="69" customWidth="1"/>
    <col min="2310" max="2310" width="13.7109375" style="69" customWidth="1"/>
    <col min="2311" max="2311" width="12.28515625" style="69" customWidth="1"/>
    <col min="2312" max="2312" width="11.5703125" style="69" bestFit="1" customWidth="1"/>
    <col min="2313" max="2560" width="9.140625" style="69"/>
    <col min="2561" max="2561" width="59.28515625" style="69" customWidth="1"/>
    <col min="2562" max="2562" width="18.5703125" style="69" customWidth="1"/>
    <col min="2563" max="2563" width="18.7109375" style="69" customWidth="1"/>
    <col min="2564" max="2564" width="15.28515625" style="69" customWidth="1"/>
    <col min="2565" max="2565" width="14.85546875" style="69" customWidth="1"/>
    <col min="2566" max="2566" width="13.7109375" style="69" customWidth="1"/>
    <col min="2567" max="2567" width="12.28515625" style="69" customWidth="1"/>
    <col min="2568" max="2568" width="11.5703125" style="69" bestFit="1" customWidth="1"/>
    <col min="2569" max="2816" width="9.140625" style="69"/>
    <col min="2817" max="2817" width="59.28515625" style="69" customWidth="1"/>
    <col min="2818" max="2818" width="18.5703125" style="69" customWidth="1"/>
    <col min="2819" max="2819" width="18.7109375" style="69" customWidth="1"/>
    <col min="2820" max="2820" width="15.28515625" style="69" customWidth="1"/>
    <col min="2821" max="2821" width="14.85546875" style="69" customWidth="1"/>
    <col min="2822" max="2822" width="13.7109375" style="69" customWidth="1"/>
    <col min="2823" max="2823" width="12.28515625" style="69" customWidth="1"/>
    <col min="2824" max="2824" width="11.5703125" style="69" bestFit="1" customWidth="1"/>
    <col min="2825" max="3072" width="9.140625" style="69"/>
    <col min="3073" max="3073" width="59.28515625" style="69" customWidth="1"/>
    <col min="3074" max="3074" width="18.5703125" style="69" customWidth="1"/>
    <col min="3075" max="3075" width="18.7109375" style="69" customWidth="1"/>
    <col min="3076" max="3076" width="15.28515625" style="69" customWidth="1"/>
    <col min="3077" max="3077" width="14.85546875" style="69" customWidth="1"/>
    <col min="3078" max="3078" width="13.7109375" style="69" customWidth="1"/>
    <col min="3079" max="3079" width="12.28515625" style="69" customWidth="1"/>
    <col min="3080" max="3080" width="11.5703125" style="69" bestFit="1" customWidth="1"/>
    <col min="3081" max="3328" width="9.140625" style="69"/>
    <col min="3329" max="3329" width="59.28515625" style="69" customWidth="1"/>
    <col min="3330" max="3330" width="18.5703125" style="69" customWidth="1"/>
    <col min="3331" max="3331" width="18.7109375" style="69" customWidth="1"/>
    <col min="3332" max="3332" width="15.28515625" style="69" customWidth="1"/>
    <col min="3333" max="3333" width="14.85546875" style="69" customWidth="1"/>
    <col min="3334" max="3334" width="13.7109375" style="69" customWidth="1"/>
    <col min="3335" max="3335" width="12.28515625" style="69" customWidth="1"/>
    <col min="3336" max="3336" width="11.5703125" style="69" bestFit="1" customWidth="1"/>
    <col min="3337" max="3584" width="9.140625" style="69"/>
    <col min="3585" max="3585" width="59.28515625" style="69" customWidth="1"/>
    <col min="3586" max="3586" width="18.5703125" style="69" customWidth="1"/>
    <col min="3587" max="3587" width="18.7109375" style="69" customWidth="1"/>
    <col min="3588" max="3588" width="15.28515625" style="69" customWidth="1"/>
    <col min="3589" max="3589" width="14.85546875" style="69" customWidth="1"/>
    <col min="3590" max="3590" width="13.7109375" style="69" customWidth="1"/>
    <col min="3591" max="3591" width="12.28515625" style="69" customWidth="1"/>
    <col min="3592" max="3592" width="11.5703125" style="69" bestFit="1" customWidth="1"/>
    <col min="3593" max="3840" width="9.140625" style="69"/>
    <col min="3841" max="3841" width="59.28515625" style="69" customWidth="1"/>
    <col min="3842" max="3842" width="18.5703125" style="69" customWidth="1"/>
    <col min="3843" max="3843" width="18.7109375" style="69" customWidth="1"/>
    <col min="3844" max="3844" width="15.28515625" style="69" customWidth="1"/>
    <col min="3845" max="3845" width="14.85546875" style="69" customWidth="1"/>
    <col min="3846" max="3846" width="13.7109375" style="69" customWidth="1"/>
    <col min="3847" max="3847" width="12.28515625" style="69" customWidth="1"/>
    <col min="3848" max="3848" width="11.5703125" style="69" bestFit="1" customWidth="1"/>
    <col min="3849" max="4096" width="9.140625" style="69"/>
    <col min="4097" max="4097" width="59.28515625" style="69" customWidth="1"/>
    <col min="4098" max="4098" width="18.5703125" style="69" customWidth="1"/>
    <col min="4099" max="4099" width="18.7109375" style="69" customWidth="1"/>
    <col min="4100" max="4100" width="15.28515625" style="69" customWidth="1"/>
    <col min="4101" max="4101" width="14.85546875" style="69" customWidth="1"/>
    <col min="4102" max="4102" width="13.7109375" style="69" customWidth="1"/>
    <col min="4103" max="4103" width="12.28515625" style="69" customWidth="1"/>
    <col min="4104" max="4104" width="11.5703125" style="69" bestFit="1" customWidth="1"/>
    <col min="4105" max="4352" width="9.140625" style="69"/>
    <col min="4353" max="4353" width="59.28515625" style="69" customWidth="1"/>
    <col min="4354" max="4354" width="18.5703125" style="69" customWidth="1"/>
    <col min="4355" max="4355" width="18.7109375" style="69" customWidth="1"/>
    <col min="4356" max="4356" width="15.28515625" style="69" customWidth="1"/>
    <col min="4357" max="4357" width="14.85546875" style="69" customWidth="1"/>
    <col min="4358" max="4358" width="13.7109375" style="69" customWidth="1"/>
    <col min="4359" max="4359" width="12.28515625" style="69" customWidth="1"/>
    <col min="4360" max="4360" width="11.5703125" style="69" bestFit="1" customWidth="1"/>
    <col min="4361" max="4608" width="9.140625" style="69"/>
    <col min="4609" max="4609" width="59.28515625" style="69" customWidth="1"/>
    <col min="4610" max="4610" width="18.5703125" style="69" customWidth="1"/>
    <col min="4611" max="4611" width="18.7109375" style="69" customWidth="1"/>
    <col min="4612" max="4612" width="15.28515625" style="69" customWidth="1"/>
    <col min="4613" max="4613" width="14.85546875" style="69" customWidth="1"/>
    <col min="4614" max="4614" width="13.7109375" style="69" customWidth="1"/>
    <col min="4615" max="4615" width="12.28515625" style="69" customWidth="1"/>
    <col min="4616" max="4616" width="11.5703125" style="69" bestFit="1" customWidth="1"/>
    <col min="4617" max="4864" width="9.140625" style="69"/>
    <col min="4865" max="4865" width="59.28515625" style="69" customWidth="1"/>
    <col min="4866" max="4866" width="18.5703125" style="69" customWidth="1"/>
    <col min="4867" max="4867" width="18.7109375" style="69" customWidth="1"/>
    <col min="4868" max="4868" width="15.28515625" style="69" customWidth="1"/>
    <col min="4869" max="4869" width="14.85546875" style="69" customWidth="1"/>
    <col min="4870" max="4870" width="13.7109375" style="69" customWidth="1"/>
    <col min="4871" max="4871" width="12.28515625" style="69" customWidth="1"/>
    <col min="4872" max="4872" width="11.5703125" style="69" bestFit="1" customWidth="1"/>
    <col min="4873" max="5120" width="9.140625" style="69"/>
    <col min="5121" max="5121" width="59.28515625" style="69" customWidth="1"/>
    <col min="5122" max="5122" width="18.5703125" style="69" customWidth="1"/>
    <col min="5123" max="5123" width="18.7109375" style="69" customWidth="1"/>
    <col min="5124" max="5124" width="15.28515625" style="69" customWidth="1"/>
    <col min="5125" max="5125" width="14.85546875" style="69" customWidth="1"/>
    <col min="5126" max="5126" width="13.7109375" style="69" customWidth="1"/>
    <col min="5127" max="5127" width="12.28515625" style="69" customWidth="1"/>
    <col min="5128" max="5128" width="11.5703125" style="69" bestFit="1" customWidth="1"/>
    <col min="5129" max="5376" width="9.140625" style="69"/>
    <col min="5377" max="5377" width="59.28515625" style="69" customWidth="1"/>
    <col min="5378" max="5378" width="18.5703125" style="69" customWidth="1"/>
    <col min="5379" max="5379" width="18.7109375" style="69" customWidth="1"/>
    <col min="5380" max="5380" width="15.28515625" style="69" customWidth="1"/>
    <col min="5381" max="5381" width="14.85546875" style="69" customWidth="1"/>
    <col min="5382" max="5382" width="13.7109375" style="69" customWidth="1"/>
    <col min="5383" max="5383" width="12.28515625" style="69" customWidth="1"/>
    <col min="5384" max="5384" width="11.5703125" style="69" bestFit="1" customWidth="1"/>
    <col min="5385" max="5632" width="9.140625" style="69"/>
    <col min="5633" max="5633" width="59.28515625" style="69" customWidth="1"/>
    <col min="5634" max="5634" width="18.5703125" style="69" customWidth="1"/>
    <col min="5635" max="5635" width="18.7109375" style="69" customWidth="1"/>
    <col min="5636" max="5636" width="15.28515625" style="69" customWidth="1"/>
    <col min="5637" max="5637" width="14.85546875" style="69" customWidth="1"/>
    <col min="5638" max="5638" width="13.7109375" style="69" customWidth="1"/>
    <col min="5639" max="5639" width="12.28515625" style="69" customWidth="1"/>
    <col min="5640" max="5640" width="11.5703125" style="69" bestFit="1" customWidth="1"/>
    <col min="5641" max="5888" width="9.140625" style="69"/>
    <col min="5889" max="5889" width="59.28515625" style="69" customWidth="1"/>
    <col min="5890" max="5890" width="18.5703125" style="69" customWidth="1"/>
    <col min="5891" max="5891" width="18.7109375" style="69" customWidth="1"/>
    <col min="5892" max="5892" width="15.28515625" style="69" customWidth="1"/>
    <col min="5893" max="5893" width="14.85546875" style="69" customWidth="1"/>
    <col min="5894" max="5894" width="13.7109375" style="69" customWidth="1"/>
    <col min="5895" max="5895" width="12.28515625" style="69" customWidth="1"/>
    <col min="5896" max="5896" width="11.5703125" style="69" bestFit="1" customWidth="1"/>
    <col min="5897" max="6144" width="9.140625" style="69"/>
    <col min="6145" max="6145" width="59.28515625" style="69" customWidth="1"/>
    <col min="6146" max="6146" width="18.5703125" style="69" customWidth="1"/>
    <col min="6147" max="6147" width="18.7109375" style="69" customWidth="1"/>
    <col min="6148" max="6148" width="15.28515625" style="69" customWidth="1"/>
    <col min="6149" max="6149" width="14.85546875" style="69" customWidth="1"/>
    <col min="6150" max="6150" width="13.7109375" style="69" customWidth="1"/>
    <col min="6151" max="6151" width="12.28515625" style="69" customWidth="1"/>
    <col min="6152" max="6152" width="11.5703125" style="69" bestFit="1" customWidth="1"/>
    <col min="6153" max="6400" width="9.140625" style="69"/>
    <col min="6401" max="6401" width="59.28515625" style="69" customWidth="1"/>
    <col min="6402" max="6402" width="18.5703125" style="69" customWidth="1"/>
    <col min="6403" max="6403" width="18.7109375" style="69" customWidth="1"/>
    <col min="6404" max="6404" width="15.28515625" style="69" customWidth="1"/>
    <col min="6405" max="6405" width="14.85546875" style="69" customWidth="1"/>
    <col min="6406" max="6406" width="13.7109375" style="69" customWidth="1"/>
    <col min="6407" max="6407" width="12.28515625" style="69" customWidth="1"/>
    <col min="6408" max="6408" width="11.5703125" style="69" bestFit="1" customWidth="1"/>
    <col min="6409" max="6656" width="9.140625" style="69"/>
    <col min="6657" max="6657" width="59.28515625" style="69" customWidth="1"/>
    <col min="6658" max="6658" width="18.5703125" style="69" customWidth="1"/>
    <col min="6659" max="6659" width="18.7109375" style="69" customWidth="1"/>
    <col min="6660" max="6660" width="15.28515625" style="69" customWidth="1"/>
    <col min="6661" max="6661" width="14.85546875" style="69" customWidth="1"/>
    <col min="6662" max="6662" width="13.7109375" style="69" customWidth="1"/>
    <col min="6663" max="6663" width="12.28515625" style="69" customWidth="1"/>
    <col min="6664" max="6664" width="11.5703125" style="69" bestFit="1" customWidth="1"/>
    <col min="6665" max="6912" width="9.140625" style="69"/>
    <col min="6913" max="6913" width="59.28515625" style="69" customWidth="1"/>
    <col min="6914" max="6914" width="18.5703125" style="69" customWidth="1"/>
    <col min="6915" max="6915" width="18.7109375" style="69" customWidth="1"/>
    <col min="6916" max="6916" width="15.28515625" style="69" customWidth="1"/>
    <col min="6917" max="6917" width="14.85546875" style="69" customWidth="1"/>
    <col min="6918" max="6918" width="13.7109375" style="69" customWidth="1"/>
    <col min="6919" max="6919" width="12.28515625" style="69" customWidth="1"/>
    <col min="6920" max="6920" width="11.5703125" style="69" bestFit="1" customWidth="1"/>
    <col min="6921" max="7168" width="9.140625" style="69"/>
    <col min="7169" max="7169" width="59.28515625" style="69" customWidth="1"/>
    <col min="7170" max="7170" width="18.5703125" style="69" customWidth="1"/>
    <col min="7171" max="7171" width="18.7109375" style="69" customWidth="1"/>
    <col min="7172" max="7172" width="15.28515625" style="69" customWidth="1"/>
    <col min="7173" max="7173" width="14.85546875" style="69" customWidth="1"/>
    <col min="7174" max="7174" width="13.7109375" style="69" customWidth="1"/>
    <col min="7175" max="7175" width="12.28515625" style="69" customWidth="1"/>
    <col min="7176" max="7176" width="11.5703125" style="69" bestFit="1" customWidth="1"/>
    <col min="7177" max="7424" width="9.140625" style="69"/>
    <col min="7425" max="7425" width="59.28515625" style="69" customWidth="1"/>
    <col min="7426" max="7426" width="18.5703125" style="69" customWidth="1"/>
    <col min="7427" max="7427" width="18.7109375" style="69" customWidth="1"/>
    <col min="7428" max="7428" width="15.28515625" style="69" customWidth="1"/>
    <col min="7429" max="7429" width="14.85546875" style="69" customWidth="1"/>
    <col min="7430" max="7430" width="13.7109375" style="69" customWidth="1"/>
    <col min="7431" max="7431" width="12.28515625" style="69" customWidth="1"/>
    <col min="7432" max="7432" width="11.5703125" style="69" bestFit="1" customWidth="1"/>
    <col min="7433" max="7680" width="9.140625" style="69"/>
    <col min="7681" max="7681" width="59.28515625" style="69" customWidth="1"/>
    <col min="7682" max="7682" width="18.5703125" style="69" customWidth="1"/>
    <col min="7683" max="7683" width="18.7109375" style="69" customWidth="1"/>
    <col min="7684" max="7684" width="15.28515625" style="69" customWidth="1"/>
    <col min="7685" max="7685" width="14.85546875" style="69" customWidth="1"/>
    <col min="7686" max="7686" width="13.7109375" style="69" customWidth="1"/>
    <col min="7687" max="7687" width="12.28515625" style="69" customWidth="1"/>
    <col min="7688" max="7688" width="11.5703125" style="69" bestFit="1" customWidth="1"/>
    <col min="7689" max="7936" width="9.140625" style="69"/>
    <col min="7937" max="7937" width="59.28515625" style="69" customWidth="1"/>
    <col min="7938" max="7938" width="18.5703125" style="69" customWidth="1"/>
    <col min="7939" max="7939" width="18.7109375" style="69" customWidth="1"/>
    <col min="7940" max="7940" width="15.28515625" style="69" customWidth="1"/>
    <col min="7941" max="7941" width="14.85546875" style="69" customWidth="1"/>
    <col min="7942" max="7942" width="13.7109375" style="69" customWidth="1"/>
    <col min="7943" max="7943" width="12.28515625" style="69" customWidth="1"/>
    <col min="7944" max="7944" width="11.5703125" style="69" bestFit="1" customWidth="1"/>
    <col min="7945" max="8192" width="9.140625" style="69"/>
    <col min="8193" max="8193" width="59.28515625" style="69" customWidth="1"/>
    <col min="8194" max="8194" width="18.5703125" style="69" customWidth="1"/>
    <col min="8195" max="8195" width="18.7109375" style="69" customWidth="1"/>
    <col min="8196" max="8196" width="15.28515625" style="69" customWidth="1"/>
    <col min="8197" max="8197" width="14.85546875" style="69" customWidth="1"/>
    <col min="8198" max="8198" width="13.7109375" style="69" customWidth="1"/>
    <col min="8199" max="8199" width="12.28515625" style="69" customWidth="1"/>
    <col min="8200" max="8200" width="11.5703125" style="69" bestFit="1" customWidth="1"/>
    <col min="8201" max="8448" width="9.140625" style="69"/>
    <col min="8449" max="8449" width="59.28515625" style="69" customWidth="1"/>
    <col min="8450" max="8450" width="18.5703125" style="69" customWidth="1"/>
    <col min="8451" max="8451" width="18.7109375" style="69" customWidth="1"/>
    <col min="8452" max="8452" width="15.28515625" style="69" customWidth="1"/>
    <col min="8453" max="8453" width="14.85546875" style="69" customWidth="1"/>
    <col min="8454" max="8454" width="13.7109375" style="69" customWidth="1"/>
    <col min="8455" max="8455" width="12.28515625" style="69" customWidth="1"/>
    <col min="8456" max="8456" width="11.5703125" style="69" bestFit="1" customWidth="1"/>
    <col min="8457" max="8704" width="9.140625" style="69"/>
    <col min="8705" max="8705" width="59.28515625" style="69" customWidth="1"/>
    <col min="8706" max="8706" width="18.5703125" style="69" customWidth="1"/>
    <col min="8707" max="8707" width="18.7109375" style="69" customWidth="1"/>
    <col min="8708" max="8708" width="15.28515625" style="69" customWidth="1"/>
    <col min="8709" max="8709" width="14.85546875" style="69" customWidth="1"/>
    <col min="8710" max="8710" width="13.7109375" style="69" customWidth="1"/>
    <col min="8711" max="8711" width="12.28515625" style="69" customWidth="1"/>
    <col min="8712" max="8712" width="11.5703125" style="69" bestFit="1" customWidth="1"/>
    <col min="8713" max="8960" width="9.140625" style="69"/>
    <col min="8961" max="8961" width="59.28515625" style="69" customWidth="1"/>
    <col min="8962" max="8962" width="18.5703125" style="69" customWidth="1"/>
    <col min="8963" max="8963" width="18.7109375" style="69" customWidth="1"/>
    <col min="8964" max="8964" width="15.28515625" style="69" customWidth="1"/>
    <col min="8965" max="8965" width="14.85546875" style="69" customWidth="1"/>
    <col min="8966" max="8966" width="13.7109375" style="69" customWidth="1"/>
    <col min="8967" max="8967" width="12.28515625" style="69" customWidth="1"/>
    <col min="8968" max="8968" width="11.5703125" style="69" bestFit="1" customWidth="1"/>
    <col min="8969" max="9216" width="9.140625" style="69"/>
    <col min="9217" max="9217" width="59.28515625" style="69" customWidth="1"/>
    <col min="9218" max="9218" width="18.5703125" style="69" customWidth="1"/>
    <col min="9219" max="9219" width="18.7109375" style="69" customWidth="1"/>
    <col min="9220" max="9220" width="15.28515625" style="69" customWidth="1"/>
    <col min="9221" max="9221" width="14.85546875" style="69" customWidth="1"/>
    <col min="9222" max="9222" width="13.7109375" style="69" customWidth="1"/>
    <col min="9223" max="9223" width="12.28515625" style="69" customWidth="1"/>
    <col min="9224" max="9224" width="11.5703125" style="69" bestFit="1" customWidth="1"/>
    <col min="9225" max="9472" width="9.140625" style="69"/>
    <col min="9473" max="9473" width="59.28515625" style="69" customWidth="1"/>
    <col min="9474" max="9474" width="18.5703125" style="69" customWidth="1"/>
    <col min="9475" max="9475" width="18.7109375" style="69" customWidth="1"/>
    <col min="9476" max="9476" width="15.28515625" style="69" customWidth="1"/>
    <col min="9477" max="9477" width="14.85546875" style="69" customWidth="1"/>
    <col min="9478" max="9478" width="13.7109375" style="69" customWidth="1"/>
    <col min="9479" max="9479" width="12.28515625" style="69" customWidth="1"/>
    <col min="9480" max="9480" width="11.5703125" style="69" bestFit="1" customWidth="1"/>
    <col min="9481" max="9728" width="9.140625" style="69"/>
    <col min="9729" max="9729" width="59.28515625" style="69" customWidth="1"/>
    <col min="9730" max="9730" width="18.5703125" style="69" customWidth="1"/>
    <col min="9731" max="9731" width="18.7109375" style="69" customWidth="1"/>
    <col min="9732" max="9732" width="15.28515625" style="69" customWidth="1"/>
    <col min="9733" max="9733" width="14.85546875" style="69" customWidth="1"/>
    <col min="9734" max="9734" width="13.7109375" style="69" customWidth="1"/>
    <col min="9735" max="9735" width="12.28515625" style="69" customWidth="1"/>
    <col min="9736" max="9736" width="11.5703125" style="69" bestFit="1" customWidth="1"/>
    <col min="9737" max="9984" width="9.140625" style="69"/>
    <col min="9985" max="9985" width="59.28515625" style="69" customWidth="1"/>
    <col min="9986" max="9986" width="18.5703125" style="69" customWidth="1"/>
    <col min="9987" max="9987" width="18.7109375" style="69" customWidth="1"/>
    <col min="9988" max="9988" width="15.28515625" style="69" customWidth="1"/>
    <col min="9989" max="9989" width="14.85546875" style="69" customWidth="1"/>
    <col min="9990" max="9990" width="13.7109375" style="69" customWidth="1"/>
    <col min="9991" max="9991" width="12.28515625" style="69" customWidth="1"/>
    <col min="9992" max="9992" width="11.5703125" style="69" bestFit="1" customWidth="1"/>
    <col min="9993" max="10240" width="9.140625" style="69"/>
    <col min="10241" max="10241" width="59.28515625" style="69" customWidth="1"/>
    <col min="10242" max="10242" width="18.5703125" style="69" customWidth="1"/>
    <col min="10243" max="10243" width="18.7109375" style="69" customWidth="1"/>
    <col min="10244" max="10244" width="15.28515625" style="69" customWidth="1"/>
    <col min="10245" max="10245" width="14.85546875" style="69" customWidth="1"/>
    <col min="10246" max="10246" width="13.7109375" style="69" customWidth="1"/>
    <col min="10247" max="10247" width="12.28515625" style="69" customWidth="1"/>
    <col min="10248" max="10248" width="11.5703125" style="69" bestFit="1" customWidth="1"/>
    <col min="10249" max="10496" width="9.140625" style="69"/>
    <col min="10497" max="10497" width="59.28515625" style="69" customWidth="1"/>
    <col min="10498" max="10498" width="18.5703125" style="69" customWidth="1"/>
    <col min="10499" max="10499" width="18.7109375" style="69" customWidth="1"/>
    <col min="10500" max="10500" width="15.28515625" style="69" customWidth="1"/>
    <col min="10501" max="10501" width="14.85546875" style="69" customWidth="1"/>
    <col min="10502" max="10502" width="13.7109375" style="69" customWidth="1"/>
    <col min="10503" max="10503" width="12.28515625" style="69" customWidth="1"/>
    <col min="10504" max="10504" width="11.5703125" style="69" bestFit="1" customWidth="1"/>
    <col min="10505" max="10752" width="9.140625" style="69"/>
    <col min="10753" max="10753" width="59.28515625" style="69" customWidth="1"/>
    <col min="10754" max="10754" width="18.5703125" style="69" customWidth="1"/>
    <col min="10755" max="10755" width="18.7109375" style="69" customWidth="1"/>
    <col min="10756" max="10756" width="15.28515625" style="69" customWidth="1"/>
    <col min="10757" max="10757" width="14.85546875" style="69" customWidth="1"/>
    <col min="10758" max="10758" width="13.7109375" style="69" customWidth="1"/>
    <col min="10759" max="10759" width="12.28515625" style="69" customWidth="1"/>
    <col min="10760" max="10760" width="11.5703125" style="69" bestFit="1" customWidth="1"/>
    <col min="10761" max="11008" width="9.140625" style="69"/>
    <col min="11009" max="11009" width="59.28515625" style="69" customWidth="1"/>
    <col min="11010" max="11010" width="18.5703125" style="69" customWidth="1"/>
    <col min="11011" max="11011" width="18.7109375" style="69" customWidth="1"/>
    <col min="11012" max="11012" width="15.28515625" style="69" customWidth="1"/>
    <col min="11013" max="11013" width="14.85546875" style="69" customWidth="1"/>
    <col min="11014" max="11014" width="13.7109375" style="69" customWidth="1"/>
    <col min="11015" max="11015" width="12.28515625" style="69" customWidth="1"/>
    <col min="11016" max="11016" width="11.5703125" style="69" bestFit="1" customWidth="1"/>
    <col min="11017" max="11264" width="9.140625" style="69"/>
    <col min="11265" max="11265" width="59.28515625" style="69" customWidth="1"/>
    <col min="11266" max="11266" width="18.5703125" style="69" customWidth="1"/>
    <col min="11267" max="11267" width="18.7109375" style="69" customWidth="1"/>
    <col min="11268" max="11268" width="15.28515625" style="69" customWidth="1"/>
    <col min="11269" max="11269" width="14.85546875" style="69" customWidth="1"/>
    <col min="11270" max="11270" width="13.7109375" style="69" customWidth="1"/>
    <col min="11271" max="11271" width="12.28515625" style="69" customWidth="1"/>
    <col min="11272" max="11272" width="11.5703125" style="69" bestFit="1" customWidth="1"/>
    <col min="11273" max="11520" width="9.140625" style="69"/>
    <col min="11521" max="11521" width="59.28515625" style="69" customWidth="1"/>
    <col min="11522" max="11522" width="18.5703125" style="69" customWidth="1"/>
    <col min="11523" max="11523" width="18.7109375" style="69" customWidth="1"/>
    <col min="11524" max="11524" width="15.28515625" style="69" customWidth="1"/>
    <col min="11525" max="11525" width="14.85546875" style="69" customWidth="1"/>
    <col min="11526" max="11526" width="13.7109375" style="69" customWidth="1"/>
    <col min="11527" max="11527" width="12.28515625" style="69" customWidth="1"/>
    <col min="11528" max="11528" width="11.5703125" style="69" bestFit="1" customWidth="1"/>
    <col min="11529" max="11776" width="9.140625" style="69"/>
    <col min="11777" max="11777" width="59.28515625" style="69" customWidth="1"/>
    <col min="11778" max="11778" width="18.5703125" style="69" customWidth="1"/>
    <col min="11779" max="11779" width="18.7109375" style="69" customWidth="1"/>
    <col min="11780" max="11780" width="15.28515625" style="69" customWidth="1"/>
    <col min="11781" max="11781" width="14.85546875" style="69" customWidth="1"/>
    <col min="11782" max="11782" width="13.7109375" style="69" customWidth="1"/>
    <col min="11783" max="11783" width="12.28515625" style="69" customWidth="1"/>
    <col min="11784" max="11784" width="11.5703125" style="69" bestFit="1" customWidth="1"/>
    <col min="11785" max="12032" width="9.140625" style="69"/>
    <col min="12033" max="12033" width="59.28515625" style="69" customWidth="1"/>
    <col min="12034" max="12034" width="18.5703125" style="69" customWidth="1"/>
    <col min="12035" max="12035" width="18.7109375" style="69" customWidth="1"/>
    <col min="12036" max="12036" width="15.28515625" style="69" customWidth="1"/>
    <col min="12037" max="12037" width="14.85546875" style="69" customWidth="1"/>
    <col min="12038" max="12038" width="13.7109375" style="69" customWidth="1"/>
    <col min="12039" max="12039" width="12.28515625" style="69" customWidth="1"/>
    <col min="12040" max="12040" width="11.5703125" style="69" bestFit="1" customWidth="1"/>
    <col min="12041" max="12288" width="9.140625" style="69"/>
    <col min="12289" max="12289" width="59.28515625" style="69" customWidth="1"/>
    <col min="12290" max="12290" width="18.5703125" style="69" customWidth="1"/>
    <col min="12291" max="12291" width="18.7109375" style="69" customWidth="1"/>
    <col min="12292" max="12292" width="15.28515625" style="69" customWidth="1"/>
    <col min="12293" max="12293" width="14.85546875" style="69" customWidth="1"/>
    <col min="12294" max="12294" width="13.7109375" style="69" customWidth="1"/>
    <col min="12295" max="12295" width="12.28515625" style="69" customWidth="1"/>
    <col min="12296" max="12296" width="11.5703125" style="69" bestFit="1" customWidth="1"/>
    <col min="12297" max="12544" width="9.140625" style="69"/>
    <col min="12545" max="12545" width="59.28515625" style="69" customWidth="1"/>
    <col min="12546" max="12546" width="18.5703125" style="69" customWidth="1"/>
    <col min="12547" max="12547" width="18.7109375" style="69" customWidth="1"/>
    <col min="12548" max="12548" width="15.28515625" style="69" customWidth="1"/>
    <col min="12549" max="12549" width="14.85546875" style="69" customWidth="1"/>
    <col min="12550" max="12550" width="13.7109375" style="69" customWidth="1"/>
    <col min="12551" max="12551" width="12.28515625" style="69" customWidth="1"/>
    <col min="12552" max="12552" width="11.5703125" style="69" bestFit="1" customWidth="1"/>
    <col min="12553" max="12800" width="9.140625" style="69"/>
    <col min="12801" max="12801" width="59.28515625" style="69" customWidth="1"/>
    <col min="12802" max="12802" width="18.5703125" style="69" customWidth="1"/>
    <col min="12803" max="12803" width="18.7109375" style="69" customWidth="1"/>
    <col min="12804" max="12804" width="15.28515625" style="69" customWidth="1"/>
    <col min="12805" max="12805" width="14.85546875" style="69" customWidth="1"/>
    <col min="12806" max="12806" width="13.7109375" style="69" customWidth="1"/>
    <col min="12807" max="12807" width="12.28515625" style="69" customWidth="1"/>
    <col min="12808" max="12808" width="11.5703125" style="69" bestFit="1" customWidth="1"/>
    <col min="12809" max="13056" width="9.140625" style="69"/>
    <col min="13057" max="13057" width="59.28515625" style="69" customWidth="1"/>
    <col min="13058" max="13058" width="18.5703125" style="69" customWidth="1"/>
    <col min="13059" max="13059" width="18.7109375" style="69" customWidth="1"/>
    <col min="13060" max="13060" width="15.28515625" style="69" customWidth="1"/>
    <col min="13061" max="13061" width="14.85546875" style="69" customWidth="1"/>
    <col min="13062" max="13062" width="13.7109375" style="69" customWidth="1"/>
    <col min="13063" max="13063" width="12.28515625" style="69" customWidth="1"/>
    <col min="13064" max="13064" width="11.5703125" style="69" bestFit="1" customWidth="1"/>
    <col min="13065" max="13312" width="9.140625" style="69"/>
    <col min="13313" max="13313" width="59.28515625" style="69" customWidth="1"/>
    <col min="13314" max="13314" width="18.5703125" style="69" customWidth="1"/>
    <col min="13315" max="13315" width="18.7109375" style="69" customWidth="1"/>
    <col min="13316" max="13316" width="15.28515625" style="69" customWidth="1"/>
    <col min="13317" max="13317" width="14.85546875" style="69" customWidth="1"/>
    <col min="13318" max="13318" width="13.7109375" style="69" customWidth="1"/>
    <col min="13319" max="13319" width="12.28515625" style="69" customWidth="1"/>
    <col min="13320" max="13320" width="11.5703125" style="69" bestFit="1" customWidth="1"/>
    <col min="13321" max="13568" width="9.140625" style="69"/>
    <col min="13569" max="13569" width="59.28515625" style="69" customWidth="1"/>
    <col min="13570" max="13570" width="18.5703125" style="69" customWidth="1"/>
    <col min="13571" max="13571" width="18.7109375" style="69" customWidth="1"/>
    <col min="13572" max="13572" width="15.28515625" style="69" customWidth="1"/>
    <col min="13573" max="13573" width="14.85546875" style="69" customWidth="1"/>
    <col min="13574" max="13574" width="13.7109375" style="69" customWidth="1"/>
    <col min="13575" max="13575" width="12.28515625" style="69" customWidth="1"/>
    <col min="13576" max="13576" width="11.5703125" style="69" bestFit="1" customWidth="1"/>
    <col min="13577" max="13824" width="9.140625" style="69"/>
    <col min="13825" max="13825" width="59.28515625" style="69" customWidth="1"/>
    <col min="13826" max="13826" width="18.5703125" style="69" customWidth="1"/>
    <col min="13827" max="13827" width="18.7109375" style="69" customWidth="1"/>
    <col min="13828" max="13828" width="15.28515625" style="69" customWidth="1"/>
    <col min="13829" max="13829" width="14.85546875" style="69" customWidth="1"/>
    <col min="13830" max="13830" width="13.7109375" style="69" customWidth="1"/>
    <col min="13831" max="13831" width="12.28515625" style="69" customWidth="1"/>
    <col min="13832" max="13832" width="11.5703125" style="69" bestFit="1" customWidth="1"/>
    <col min="13833" max="14080" width="9.140625" style="69"/>
    <col min="14081" max="14081" width="59.28515625" style="69" customWidth="1"/>
    <col min="14082" max="14082" width="18.5703125" style="69" customWidth="1"/>
    <col min="14083" max="14083" width="18.7109375" style="69" customWidth="1"/>
    <col min="14084" max="14084" width="15.28515625" style="69" customWidth="1"/>
    <col min="14085" max="14085" width="14.85546875" style="69" customWidth="1"/>
    <col min="14086" max="14086" width="13.7109375" style="69" customWidth="1"/>
    <col min="14087" max="14087" width="12.28515625" style="69" customWidth="1"/>
    <col min="14088" max="14088" width="11.5703125" style="69" bestFit="1" customWidth="1"/>
    <col min="14089" max="14336" width="9.140625" style="69"/>
    <col min="14337" max="14337" width="59.28515625" style="69" customWidth="1"/>
    <col min="14338" max="14338" width="18.5703125" style="69" customWidth="1"/>
    <col min="14339" max="14339" width="18.7109375" style="69" customWidth="1"/>
    <col min="14340" max="14340" width="15.28515625" style="69" customWidth="1"/>
    <col min="14341" max="14341" width="14.85546875" style="69" customWidth="1"/>
    <col min="14342" max="14342" width="13.7109375" style="69" customWidth="1"/>
    <col min="14343" max="14343" width="12.28515625" style="69" customWidth="1"/>
    <col min="14344" max="14344" width="11.5703125" style="69" bestFit="1" customWidth="1"/>
    <col min="14345" max="14592" width="9.140625" style="69"/>
    <col min="14593" max="14593" width="59.28515625" style="69" customWidth="1"/>
    <col min="14594" max="14594" width="18.5703125" style="69" customWidth="1"/>
    <col min="14595" max="14595" width="18.7109375" style="69" customWidth="1"/>
    <col min="14596" max="14596" width="15.28515625" style="69" customWidth="1"/>
    <col min="14597" max="14597" width="14.85546875" style="69" customWidth="1"/>
    <col min="14598" max="14598" width="13.7109375" style="69" customWidth="1"/>
    <col min="14599" max="14599" width="12.28515625" style="69" customWidth="1"/>
    <col min="14600" max="14600" width="11.5703125" style="69" bestFit="1" customWidth="1"/>
    <col min="14601" max="14848" width="9.140625" style="69"/>
    <col min="14849" max="14849" width="59.28515625" style="69" customWidth="1"/>
    <col min="14850" max="14850" width="18.5703125" style="69" customWidth="1"/>
    <col min="14851" max="14851" width="18.7109375" style="69" customWidth="1"/>
    <col min="14852" max="14852" width="15.28515625" style="69" customWidth="1"/>
    <col min="14853" max="14853" width="14.85546875" style="69" customWidth="1"/>
    <col min="14854" max="14854" width="13.7109375" style="69" customWidth="1"/>
    <col min="14855" max="14855" width="12.28515625" style="69" customWidth="1"/>
    <col min="14856" max="14856" width="11.5703125" style="69" bestFit="1" customWidth="1"/>
    <col min="14857" max="15104" width="9.140625" style="69"/>
    <col min="15105" max="15105" width="59.28515625" style="69" customWidth="1"/>
    <col min="15106" max="15106" width="18.5703125" style="69" customWidth="1"/>
    <col min="15107" max="15107" width="18.7109375" style="69" customWidth="1"/>
    <col min="15108" max="15108" width="15.28515625" style="69" customWidth="1"/>
    <col min="15109" max="15109" width="14.85546875" style="69" customWidth="1"/>
    <col min="15110" max="15110" width="13.7109375" style="69" customWidth="1"/>
    <col min="15111" max="15111" width="12.28515625" style="69" customWidth="1"/>
    <col min="15112" max="15112" width="11.5703125" style="69" bestFit="1" customWidth="1"/>
    <col min="15113" max="15360" width="9.140625" style="69"/>
    <col min="15361" max="15361" width="59.28515625" style="69" customWidth="1"/>
    <col min="15362" max="15362" width="18.5703125" style="69" customWidth="1"/>
    <col min="15363" max="15363" width="18.7109375" style="69" customWidth="1"/>
    <col min="15364" max="15364" width="15.28515625" style="69" customWidth="1"/>
    <col min="15365" max="15365" width="14.85546875" style="69" customWidth="1"/>
    <col min="15366" max="15366" width="13.7109375" style="69" customWidth="1"/>
    <col min="15367" max="15367" width="12.28515625" style="69" customWidth="1"/>
    <col min="15368" max="15368" width="11.5703125" style="69" bestFit="1" customWidth="1"/>
    <col min="15369" max="15616" width="9.140625" style="69"/>
    <col min="15617" max="15617" width="59.28515625" style="69" customWidth="1"/>
    <col min="15618" max="15618" width="18.5703125" style="69" customWidth="1"/>
    <col min="15619" max="15619" width="18.7109375" style="69" customWidth="1"/>
    <col min="15620" max="15620" width="15.28515625" style="69" customWidth="1"/>
    <col min="15621" max="15621" width="14.85546875" style="69" customWidth="1"/>
    <col min="15622" max="15622" width="13.7109375" style="69" customWidth="1"/>
    <col min="15623" max="15623" width="12.28515625" style="69" customWidth="1"/>
    <col min="15624" max="15624" width="11.5703125" style="69" bestFit="1" customWidth="1"/>
    <col min="15625" max="15872" width="9.140625" style="69"/>
    <col min="15873" max="15873" width="59.28515625" style="69" customWidth="1"/>
    <col min="15874" max="15874" width="18.5703125" style="69" customWidth="1"/>
    <col min="15875" max="15875" width="18.7109375" style="69" customWidth="1"/>
    <col min="15876" max="15876" width="15.28515625" style="69" customWidth="1"/>
    <col min="15877" max="15877" width="14.85546875" style="69" customWidth="1"/>
    <col min="15878" max="15878" width="13.7109375" style="69" customWidth="1"/>
    <col min="15879" max="15879" width="12.28515625" style="69" customWidth="1"/>
    <col min="15880" max="15880" width="11.5703125" style="69" bestFit="1" customWidth="1"/>
    <col min="15881" max="16128" width="9.140625" style="69"/>
    <col min="16129" max="16129" width="59.28515625" style="69" customWidth="1"/>
    <col min="16130" max="16130" width="18.5703125" style="69" customWidth="1"/>
    <col min="16131" max="16131" width="18.7109375" style="69" customWidth="1"/>
    <col min="16132" max="16132" width="15.28515625" style="69" customWidth="1"/>
    <col min="16133" max="16133" width="14.85546875" style="69" customWidth="1"/>
    <col min="16134" max="16134" width="13.7109375" style="69" customWidth="1"/>
    <col min="16135" max="16135" width="12.28515625" style="69" customWidth="1"/>
    <col min="16136" max="16136" width="11.5703125" style="69" bestFit="1" customWidth="1"/>
    <col min="16137" max="16384" width="9.140625" style="69"/>
  </cols>
  <sheetData>
    <row r="1" spans="1:8">
      <c r="D1" s="96" t="s">
        <v>236</v>
      </c>
      <c r="E1" s="96"/>
      <c r="F1" s="96"/>
      <c r="G1" s="96"/>
      <c r="H1" s="70"/>
    </row>
    <row r="2" spans="1:8" ht="12.75" customHeight="1">
      <c r="D2" s="96" t="s">
        <v>237</v>
      </c>
      <c r="E2" s="96"/>
      <c r="F2" s="96"/>
      <c r="G2" s="96"/>
      <c r="H2" s="70"/>
    </row>
    <row r="3" spans="1:8" ht="12.75" customHeight="1">
      <c r="D3" s="96" t="s">
        <v>238</v>
      </c>
      <c r="E3" s="96"/>
      <c r="F3" s="96"/>
      <c r="G3" s="96"/>
      <c r="H3" s="70"/>
    </row>
    <row r="4" spans="1:8" ht="15.95" customHeight="1">
      <c r="D4" s="98" t="s">
        <v>266</v>
      </c>
      <c r="E4" s="98"/>
      <c r="F4" s="98"/>
      <c r="G4" s="98"/>
      <c r="H4" s="70"/>
    </row>
    <row r="5" spans="1:8" ht="15.95" customHeight="1">
      <c r="D5" s="71"/>
      <c r="E5" s="70"/>
      <c r="F5" s="70"/>
      <c r="G5" s="70"/>
      <c r="H5" s="70"/>
    </row>
    <row r="6" spans="1:8" ht="18.75" customHeight="1">
      <c r="A6" s="97" t="s">
        <v>239</v>
      </c>
      <c r="B6" s="97"/>
      <c r="C6" s="97"/>
      <c r="D6" s="97"/>
      <c r="E6" s="97"/>
      <c r="F6" s="97"/>
    </row>
    <row r="7" spans="1:8" ht="15" customHeight="1">
      <c r="A7" s="72"/>
      <c r="B7" s="72"/>
      <c r="C7" s="72"/>
      <c r="D7" s="72"/>
      <c r="E7" s="72"/>
      <c r="F7" s="72"/>
    </row>
    <row r="8" spans="1:8" s="73" customFormat="1" ht="15" customHeight="1" thickBot="1">
      <c r="F8" s="73" t="s">
        <v>240</v>
      </c>
    </row>
    <row r="9" spans="1:8" s="73" customFormat="1" ht="67.5" customHeight="1" thickBot="1">
      <c r="A9" s="74" t="s">
        <v>241</v>
      </c>
      <c r="B9" s="75" t="s">
        <v>242</v>
      </c>
      <c r="C9" s="75" t="s">
        <v>243</v>
      </c>
      <c r="D9" s="75" t="s">
        <v>244</v>
      </c>
      <c r="E9" s="75" t="s">
        <v>245</v>
      </c>
      <c r="F9" s="76" t="s">
        <v>246</v>
      </c>
    </row>
    <row r="10" spans="1:8" s="73" customFormat="1" ht="21.75" customHeight="1">
      <c r="A10" s="77" t="s">
        <v>247</v>
      </c>
      <c r="B10" s="78">
        <f>B12</f>
        <v>0</v>
      </c>
      <c r="C10" s="78">
        <f>C12</f>
        <v>4154.6000000000004</v>
      </c>
      <c r="D10" s="78">
        <f>D12</f>
        <v>0</v>
      </c>
      <c r="E10" s="78">
        <f>E12</f>
        <v>0</v>
      </c>
      <c r="F10" s="79">
        <f>B10+C10-D10+E10</f>
        <v>4154.6000000000004</v>
      </c>
      <c r="G10" s="80"/>
      <c r="H10" s="81"/>
    </row>
    <row r="11" spans="1:8" s="73" customFormat="1" ht="21.75" customHeight="1">
      <c r="A11" s="82" t="s">
        <v>248</v>
      </c>
      <c r="B11" s="83"/>
      <c r="C11" s="83"/>
      <c r="D11" s="83"/>
      <c r="E11" s="83"/>
      <c r="F11" s="79"/>
      <c r="G11" s="80"/>
    </row>
    <row r="12" spans="1:8" s="73" customFormat="1" ht="33" customHeight="1">
      <c r="A12" s="84" t="s">
        <v>249</v>
      </c>
      <c r="B12" s="83">
        <v>0</v>
      </c>
      <c r="C12" s="83">
        <f>C14</f>
        <v>4154.6000000000004</v>
      </c>
      <c r="D12" s="83">
        <f>D14</f>
        <v>0</v>
      </c>
      <c r="E12" s="83">
        <v>0</v>
      </c>
      <c r="F12" s="79">
        <f>B12+C12-D12+E12</f>
        <v>4154.6000000000004</v>
      </c>
    </row>
    <row r="13" spans="1:8" s="73" customFormat="1" ht="16.5" customHeight="1">
      <c r="A13" s="84" t="s">
        <v>248</v>
      </c>
      <c r="B13" s="83"/>
      <c r="C13" s="83"/>
      <c r="D13" s="83"/>
      <c r="E13" s="83"/>
      <c r="F13" s="79"/>
    </row>
    <row r="14" spans="1:8" s="73" customFormat="1" ht="34.5" customHeight="1">
      <c r="A14" s="84" t="s">
        <v>250</v>
      </c>
      <c r="B14" s="83">
        <v>0</v>
      </c>
      <c r="C14" s="83">
        <v>4154.6000000000004</v>
      </c>
      <c r="D14" s="83">
        <v>0</v>
      </c>
      <c r="E14" s="83">
        <v>0</v>
      </c>
      <c r="F14" s="79">
        <f>B14+C14-D14+E14</f>
        <v>4154.6000000000004</v>
      </c>
    </row>
    <row r="15" spans="1:8" ht="15" customHeight="1">
      <c r="A15" s="73"/>
      <c r="B15" s="73"/>
      <c r="C15" s="73"/>
      <c r="D15" s="73"/>
    </row>
    <row r="16" spans="1:8" ht="15.75" hidden="1">
      <c r="A16" s="73"/>
      <c r="B16" s="73"/>
      <c r="C16" s="73">
        <v>2728.21</v>
      </c>
      <c r="D16" s="73"/>
      <c r="E16" s="73"/>
      <c r="F16" s="73" t="s">
        <v>240</v>
      </c>
    </row>
    <row r="17" spans="1:6" ht="63.75" hidden="1" thickBot="1">
      <c r="A17" s="74" t="s">
        <v>241</v>
      </c>
      <c r="B17" s="75" t="s">
        <v>251</v>
      </c>
      <c r="C17" s="75" t="s">
        <v>252</v>
      </c>
      <c r="D17" s="75" t="s">
        <v>253</v>
      </c>
      <c r="E17" s="75" t="s">
        <v>245</v>
      </c>
      <c r="F17" s="76" t="s">
        <v>254</v>
      </c>
    </row>
    <row r="18" spans="1:6" ht="15.75" hidden="1">
      <c r="A18" s="77" t="s">
        <v>247</v>
      </c>
      <c r="B18" s="78">
        <f>B20</f>
        <v>2546.1</v>
      </c>
      <c r="C18" s="78">
        <f>C20</f>
        <v>4474.3100000000004</v>
      </c>
      <c r="D18" s="78">
        <f>D20</f>
        <v>1746.1</v>
      </c>
      <c r="E18" s="78">
        <f>E20</f>
        <v>0</v>
      </c>
      <c r="F18" s="79">
        <f>B18+C18-D18+E18</f>
        <v>5274.3099999999995</v>
      </c>
    </row>
    <row r="19" spans="1:6" ht="15.75" hidden="1">
      <c r="A19" s="82" t="s">
        <v>248</v>
      </c>
      <c r="B19" s="83"/>
      <c r="C19" s="83"/>
      <c r="D19" s="83"/>
      <c r="E19" s="83"/>
      <c r="F19" s="79"/>
    </row>
    <row r="20" spans="1:6" ht="31.5" hidden="1">
      <c r="A20" s="84" t="s">
        <v>249</v>
      </c>
      <c r="B20" s="83">
        <f>B22</f>
        <v>2546.1</v>
      </c>
      <c r="C20" s="83">
        <f>C22</f>
        <v>4474.3100000000004</v>
      </c>
      <c r="D20" s="83">
        <f>D22</f>
        <v>1746.1</v>
      </c>
      <c r="E20" s="83">
        <v>0</v>
      </c>
      <c r="F20" s="79">
        <f>B20+C20-D20+E20</f>
        <v>5274.3099999999995</v>
      </c>
    </row>
    <row r="21" spans="1:6" ht="15.75" hidden="1">
      <c r="A21" s="84" t="s">
        <v>248</v>
      </c>
      <c r="B21" s="83"/>
      <c r="C21" s="83"/>
      <c r="D21" s="83"/>
      <c r="E21" s="83"/>
      <c r="F21" s="79"/>
    </row>
    <row r="22" spans="1:6" ht="15.75" hidden="1">
      <c r="A22" s="84" t="s">
        <v>255</v>
      </c>
      <c r="B22" s="83">
        <v>2546.1</v>
      </c>
      <c r="C22" s="83">
        <v>4474.3100000000004</v>
      </c>
      <c r="D22" s="83">
        <v>1746.1</v>
      </c>
      <c r="E22" s="83">
        <v>0</v>
      </c>
      <c r="F22" s="79">
        <f>B22+C22-D22+E22</f>
        <v>5274.3099999999995</v>
      </c>
    </row>
    <row r="23" spans="1:6" hidden="1"/>
    <row r="24" spans="1:6" ht="15.75" hidden="1">
      <c r="A24" s="73"/>
      <c r="B24" s="73"/>
      <c r="C24" s="73">
        <v>2742.52</v>
      </c>
      <c r="D24" s="73"/>
      <c r="E24" s="73"/>
      <c r="F24" s="73" t="s">
        <v>240</v>
      </c>
    </row>
    <row r="25" spans="1:6" ht="63.75" hidden="1" thickBot="1">
      <c r="A25" s="74" t="s">
        <v>241</v>
      </c>
      <c r="B25" s="75" t="s">
        <v>251</v>
      </c>
      <c r="C25" s="75" t="s">
        <v>252</v>
      </c>
      <c r="D25" s="75" t="s">
        <v>253</v>
      </c>
      <c r="E25" s="75" t="s">
        <v>245</v>
      </c>
      <c r="F25" s="76" t="s">
        <v>246</v>
      </c>
    </row>
    <row r="26" spans="1:6" ht="15.75" hidden="1">
      <c r="A26" s="77" t="s">
        <v>247</v>
      </c>
      <c r="B26" s="78">
        <f>B28</f>
        <v>5274.3</v>
      </c>
      <c r="C26" s="78">
        <f>C28</f>
        <v>5378.82</v>
      </c>
      <c r="D26" s="78">
        <f>D28</f>
        <v>2636.3</v>
      </c>
      <c r="E26" s="78">
        <f>E28</f>
        <v>0</v>
      </c>
      <c r="F26" s="79">
        <f>B26+C26-D26+E26</f>
        <v>8016.8199999999988</v>
      </c>
    </row>
    <row r="27" spans="1:6" ht="15.75" hidden="1">
      <c r="A27" s="82" t="s">
        <v>248</v>
      </c>
      <c r="B27" s="83"/>
      <c r="C27" s="83"/>
      <c r="D27" s="83"/>
      <c r="E27" s="83"/>
      <c r="F27" s="79"/>
    </row>
    <row r="28" spans="1:6" ht="31.5" hidden="1">
      <c r="A28" s="84" t="s">
        <v>249</v>
      </c>
      <c r="B28" s="83">
        <f>B30</f>
        <v>5274.3</v>
      </c>
      <c r="C28" s="83">
        <f>C30</f>
        <v>5378.82</v>
      </c>
      <c r="D28" s="83">
        <f>D30</f>
        <v>2636.3</v>
      </c>
      <c r="E28" s="83">
        <v>0</v>
      </c>
      <c r="F28" s="79">
        <f>B28+C28-D28+E28</f>
        <v>8016.8199999999988</v>
      </c>
    </row>
    <row r="29" spans="1:6" ht="15.75" hidden="1">
      <c r="A29" s="84" t="s">
        <v>248</v>
      </c>
      <c r="B29" s="83"/>
      <c r="C29" s="83"/>
      <c r="D29" s="83"/>
      <c r="E29" s="83"/>
      <c r="F29" s="79"/>
    </row>
    <row r="30" spans="1:6" ht="15.75" hidden="1">
      <c r="A30" s="84" t="s">
        <v>255</v>
      </c>
      <c r="B30" s="83">
        <v>5274.3</v>
      </c>
      <c r="C30" s="83">
        <v>5378.82</v>
      </c>
      <c r="D30" s="83">
        <v>2636.3</v>
      </c>
      <c r="E30" s="83">
        <v>0</v>
      </c>
      <c r="F30" s="79">
        <f>B30+C30-D30+E30</f>
        <v>8016.8199999999988</v>
      </c>
    </row>
  </sheetData>
  <mergeCells count="5">
    <mergeCell ref="A6:F6"/>
    <mergeCell ref="D1:G1"/>
    <mergeCell ref="D2:G2"/>
    <mergeCell ref="D3:G3"/>
    <mergeCell ref="D4:G4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H2" sqref="H2:K2"/>
    </sheetView>
  </sheetViews>
  <sheetFormatPr defaultRowHeight="12.75"/>
  <cols>
    <col min="1" max="1" width="29.28515625" customWidth="1"/>
    <col min="2" max="2" width="10.5703125" customWidth="1"/>
    <col min="3" max="3" width="10.42578125" customWidth="1"/>
    <col min="4" max="4" width="9.7109375" customWidth="1"/>
    <col min="5" max="5" width="9.85546875" customWidth="1"/>
    <col min="6" max="6" width="10" customWidth="1"/>
    <col min="7" max="7" width="10.42578125" customWidth="1"/>
    <col min="8" max="9" width="10" customWidth="1"/>
    <col min="10" max="10" width="9.5703125" customWidth="1"/>
    <col min="11" max="11" width="10.140625" customWidth="1"/>
    <col min="257" max="257" width="29.28515625" customWidth="1"/>
    <col min="258" max="258" width="10.5703125" customWidth="1"/>
    <col min="259" max="259" width="10.42578125" customWidth="1"/>
    <col min="260" max="260" width="9.7109375" customWidth="1"/>
    <col min="261" max="261" width="9.85546875" customWidth="1"/>
    <col min="262" max="262" width="10" customWidth="1"/>
    <col min="263" max="263" width="10.42578125" customWidth="1"/>
    <col min="264" max="265" width="10" customWidth="1"/>
    <col min="266" max="266" width="9.5703125" customWidth="1"/>
    <col min="267" max="267" width="10.140625" customWidth="1"/>
    <col min="513" max="513" width="29.28515625" customWidth="1"/>
    <col min="514" max="514" width="10.5703125" customWidth="1"/>
    <col min="515" max="515" width="10.42578125" customWidth="1"/>
    <col min="516" max="516" width="9.7109375" customWidth="1"/>
    <col min="517" max="517" width="9.85546875" customWidth="1"/>
    <col min="518" max="518" width="10" customWidth="1"/>
    <col min="519" max="519" width="10.42578125" customWidth="1"/>
    <col min="520" max="521" width="10" customWidth="1"/>
    <col min="522" max="522" width="9.5703125" customWidth="1"/>
    <col min="523" max="523" width="10.140625" customWidth="1"/>
    <col min="769" max="769" width="29.28515625" customWidth="1"/>
    <col min="770" max="770" width="10.5703125" customWidth="1"/>
    <col min="771" max="771" width="10.42578125" customWidth="1"/>
    <col min="772" max="772" width="9.7109375" customWidth="1"/>
    <col min="773" max="773" width="9.85546875" customWidth="1"/>
    <col min="774" max="774" width="10" customWidth="1"/>
    <col min="775" max="775" width="10.42578125" customWidth="1"/>
    <col min="776" max="777" width="10" customWidth="1"/>
    <col min="778" max="778" width="9.5703125" customWidth="1"/>
    <col min="779" max="779" width="10.140625" customWidth="1"/>
    <col min="1025" max="1025" width="29.28515625" customWidth="1"/>
    <col min="1026" max="1026" width="10.5703125" customWidth="1"/>
    <col min="1027" max="1027" width="10.42578125" customWidth="1"/>
    <col min="1028" max="1028" width="9.7109375" customWidth="1"/>
    <col min="1029" max="1029" width="9.85546875" customWidth="1"/>
    <col min="1030" max="1030" width="10" customWidth="1"/>
    <col min="1031" max="1031" width="10.42578125" customWidth="1"/>
    <col min="1032" max="1033" width="10" customWidth="1"/>
    <col min="1034" max="1034" width="9.5703125" customWidth="1"/>
    <col min="1035" max="1035" width="10.140625" customWidth="1"/>
    <col min="1281" max="1281" width="29.28515625" customWidth="1"/>
    <col min="1282" max="1282" width="10.5703125" customWidth="1"/>
    <col min="1283" max="1283" width="10.42578125" customWidth="1"/>
    <col min="1284" max="1284" width="9.7109375" customWidth="1"/>
    <col min="1285" max="1285" width="9.85546875" customWidth="1"/>
    <col min="1286" max="1286" width="10" customWidth="1"/>
    <col min="1287" max="1287" width="10.42578125" customWidth="1"/>
    <col min="1288" max="1289" width="10" customWidth="1"/>
    <col min="1290" max="1290" width="9.5703125" customWidth="1"/>
    <col min="1291" max="1291" width="10.140625" customWidth="1"/>
    <col min="1537" max="1537" width="29.28515625" customWidth="1"/>
    <col min="1538" max="1538" width="10.5703125" customWidth="1"/>
    <col min="1539" max="1539" width="10.42578125" customWidth="1"/>
    <col min="1540" max="1540" width="9.7109375" customWidth="1"/>
    <col min="1541" max="1541" width="9.85546875" customWidth="1"/>
    <col min="1542" max="1542" width="10" customWidth="1"/>
    <col min="1543" max="1543" width="10.42578125" customWidth="1"/>
    <col min="1544" max="1545" width="10" customWidth="1"/>
    <col min="1546" max="1546" width="9.5703125" customWidth="1"/>
    <col min="1547" max="1547" width="10.140625" customWidth="1"/>
    <col min="1793" max="1793" width="29.28515625" customWidth="1"/>
    <col min="1794" max="1794" width="10.5703125" customWidth="1"/>
    <col min="1795" max="1795" width="10.42578125" customWidth="1"/>
    <col min="1796" max="1796" width="9.7109375" customWidth="1"/>
    <col min="1797" max="1797" width="9.85546875" customWidth="1"/>
    <col min="1798" max="1798" width="10" customWidth="1"/>
    <col min="1799" max="1799" width="10.42578125" customWidth="1"/>
    <col min="1800" max="1801" width="10" customWidth="1"/>
    <col min="1802" max="1802" width="9.5703125" customWidth="1"/>
    <col min="1803" max="1803" width="10.140625" customWidth="1"/>
    <col min="2049" max="2049" width="29.28515625" customWidth="1"/>
    <col min="2050" max="2050" width="10.5703125" customWidth="1"/>
    <col min="2051" max="2051" width="10.42578125" customWidth="1"/>
    <col min="2052" max="2052" width="9.7109375" customWidth="1"/>
    <col min="2053" max="2053" width="9.85546875" customWidth="1"/>
    <col min="2054" max="2054" width="10" customWidth="1"/>
    <col min="2055" max="2055" width="10.42578125" customWidth="1"/>
    <col min="2056" max="2057" width="10" customWidth="1"/>
    <col min="2058" max="2058" width="9.5703125" customWidth="1"/>
    <col min="2059" max="2059" width="10.140625" customWidth="1"/>
    <col min="2305" max="2305" width="29.28515625" customWidth="1"/>
    <col min="2306" max="2306" width="10.5703125" customWidth="1"/>
    <col min="2307" max="2307" width="10.42578125" customWidth="1"/>
    <col min="2308" max="2308" width="9.7109375" customWidth="1"/>
    <col min="2309" max="2309" width="9.85546875" customWidth="1"/>
    <col min="2310" max="2310" width="10" customWidth="1"/>
    <col min="2311" max="2311" width="10.42578125" customWidth="1"/>
    <col min="2312" max="2313" width="10" customWidth="1"/>
    <col min="2314" max="2314" width="9.5703125" customWidth="1"/>
    <col min="2315" max="2315" width="10.140625" customWidth="1"/>
    <col min="2561" max="2561" width="29.28515625" customWidth="1"/>
    <col min="2562" max="2562" width="10.5703125" customWidth="1"/>
    <col min="2563" max="2563" width="10.42578125" customWidth="1"/>
    <col min="2564" max="2564" width="9.7109375" customWidth="1"/>
    <col min="2565" max="2565" width="9.85546875" customWidth="1"/>
    <col min="2566" max="2566" width="10" customWidth="1"/>
    <col min="2567" max="2567" width="10.42578125" customWidth="1"/>
    <col min="2568" max="2569" width="10" customWidth="1"/>
    <col min="2570" max="2570" width="9.5703125" customWidth="1"/>
    <col min="2571" max="2571" width="10.140625" customWidth="1"/>
    <col min="2817" max="2817" width="29.28515625" customWidth="1"/>
    <col min="2818" max="2818" width="10.5703125" customWidth="1"/>
    <col min="2819" max="2819" width="10.42578125" customWidth="1"/>
    <col min="2820" max="2820" width="9.7109375" customWidth="1"/>
    <col min="2821" max="2821" width="9.85546875" customWidth="1"/>
    <col min="2822" max="2822" width="10" customWidth="1"/>
    <col min="2823" max="2823" width="10.42578125" customWidth="1"/>
    <col min="2824" max="2825" width="10" customWidth="1"/>
    <col min="2826" max="2826" width="9.5703125" customWidth="1"/>
    <col min="2827" max="2827" width="10.140625" customWidth="1"/>
    <col min="3073" max="3073" width="29.28515625" customWidth="1"/>
    <col min="3074" max="3074" width="10.5703125" customWidth="1"/>
    <col min="3075" max="3075" width="10.42578125" customWidth="1"/>
    <col min="3076" max="3076" width="9.7109375" customWidth="1"/>
    <col min="3077" max="3077" width="9.85546875" customWidth="1"/>
    <col min="3078" max="3078" width="10" customWidth="1"/>
    <col min="3079" max="3079" width="10.42578125" customWidth="1"/>
    <col min="3080" max="3081" width="10" customWidth="1"/>
    <col min="3082" max="3082" width="9.5703125" customWidth="1"/>
    <col min="3083" max="3083" width="10.140625" customWidth="1"/>
    <col min="3329" max="3329" width="29.28515625" customWidth="1"/>
    <col min="3330" max="3330" width="10.5703125" customWidth="1"/>
    <col min="3331" max="3331" width="10.42578125" customWidth="1"/>
    <col min="3332" max="3332" width="9.7109375" customWidth="1"/>
    <col min="3333" max="3333" width="9.85546875" customWidth="1"/>
    <col min="3334" max="3334" width="10" customWidth="1"/>
    <col min="3335" max="3335" width="10.42578125" customWidth="1"/>
    <col min="3336" max="3337" width="10" customWidth="1"/>
    <col min="3338" max="3338" width="9.5703125" customWidth="1"/>
    <col min="3339" max="3339" width="10.140625" customWidth="1"/>
    <col min="3585" max="3585" width="29.28515625" customWidth="1"/>
    <col min="3586" max="3586" width="10.5703125" customWidth="1"/>
    <col min="3587" max="3587" width="10.42578125" customWidth="1"/>
    <col min="3588" max="3588" width="9.7109375" customWidth="1"/>
    <col min="3589" max="3589" width="9.85546875" customWidth="1"/>
    <col min="3590" max="3590" width="10" customWidth="1"/>
    <col min="3591" max="3591" width="10.42578125" customWidth="1"/>
    <col min="3592" max="3593" width="10" customWidth="1"/>
    <col min="3594" max="3594" width="9.5703125" customWidth="1"/>
    <col min="3595" max="3595" width="10.140625" customWidth="1"/>
    <col min="3841" max="3841" width="29.28515625" customWidth="1"/>
    <col min="3842" max="3842" width="10.5703125" customWidth="1"/>
    <col min="3843" max="3843" width="10.42578125" customWidth="1"/>
    <col min="3844" max="3844" width="9.7109375" customWidth="1"/>
    <col min="3845" max="3845" width="9.85546875" customWidth="1"/>
    <col min="3846" max="3846" width="10" customWidth="1"/>
    <col min="3847" max="3847" width="10.42578125" customWidth="1"/>
    <col min="3848" max="3849" width="10" customWidth="1"/>
    <col min="3850" max="3850" width="9.5703125" customWidth="1"/>
    <col min="3851" max="3851" width="10.140625" customWidth="1"/>
    <col min="4097" max="4097" width="29.28515625" customWidth="1"/>
    <col min="4098" max="4098" width="10.5703125" customWidth="1"/>
    <col min="4099" max="4099" width="10.42578125" customWidth="1"/>
    <col min="4100" max="4100" width="9.7109375" customWidth="1"/>
    <col min="4101" max="4101" width="9.85546875" customWidth="1"/>
    <col min="4102" max="4102" width="10" customWidth="1"/>
    <col min="4103" max="4103" width="10.42578125" customWidth="1"/>
    <col min="4104" max="4105" width="10" customWidth="1"/>
    <col min="4106" max="4106" width="9.5703125" customWidth="1"/>
    <col min="4107" max="4107" width="10.140625" customWidth="1"/>
    <col min="4353" max="4353" width="29.28515625" customWidth="1"/>
    <col min="4354" max="4354" width="10.5703125" customWidth="1"/>
    <col min="4355" max="4355" width="10.42578125" customWidth="1"/>
    <col min="4356" max="4356" width="9.7109375" customWidth="1"/>
    <col min="4357" max="4357" width="9.85546875" customWidth="1"/>
    <col min="4358" max="4358" width="10" customWidth="1"/>
    <col min="4359" max="4359" width="10.42578125" customWidth="1"/>
    <col min="4360" max="4361" width="10" customWidth="1"/>
    <col min="4362" max="4362" width="9.5703125" customWidth="1"/>
    <col min="4363" max="4363" width="10.140625" customWidth="1"/>
    <col min="4609" max="4609" width="29.28515625" customWidth="1"/>
    <col min="4610" max="4610" width="10.5703125" customWidth="1"/>
    <col min="4611" max="4611" width="10.42578125" customWidth="1"/>
    <col min="4612" max="4612" width="9.7109375" customWidth="1"/>
    <col min="4613" max="4613" width="9.85546875" customWidth="1"/>
    <col min="4614" max="4614" width="10" customWidth="1"/>
    <col min="4615" max="4615" width="10.42578125" customWidth="1"/>
    <col min="4616" max="4617" width="10" customWidth="1"/>
    <col min="4618" max="4618" width="9.5703125" customWidth="1"/>
    <col min="4619" max="4619" width="10.140625" customWidth="1"/>
    <col min="4865" max="4865" width="29.28515625" customWidth="1"/>
    <col min="4866" max="4866" width="10.5703125" customWidth="1"/>
    <col min="4867" max="4867" width="10.42578125" customWidth="1"/>
    <col min="4868" max="4868" width="9.7109375" customWidth="1"/>
    <col min="4869" max="4869" width="9.85546875" customWidth="1"/>
    <col min="4870" max="4870" width="10" customWidth="1"/>
    <col min="4871" max="4871" width="10.42578125" customWidth="1"/>
    <col min="4872" max="4873" width="10" customWidth="1"/>
    <col min="4874" max="4874" width="9.5703125" customWidth="1"/>
    <col min="4875" max="4875" width="10.140625" customWidth="1"/>
    <col min="5121" max="5121" width="29.28515625" customWidth="1"/>
    <col min="5122" max="5122" width="10.5703125" customWidth="1"/>
    <col min="5123" max="5123" width="10.42578125" customWidth="1"/>
    <col min="5124" max="5124" width="9.7109375" customWidth="1"/>
    <col min="5125" max="5125" width="9.85546875" customWidth="1"/>
    <col min="5126" max="5126" width="10" customWidth="1"/>
    <col min="5127" max="5127" width="10.42578125" customWidth="1"/>
    <col min="5128" max="5129" width="10" customWidth="1"/>
    <col min="5130" max="5130" width="9.5703125" customWidth="1"/>
    <col min="5131" max="5131" width="10.140625" customWidth="1"/>
    <col min="5377" max="5377" width="29.28515625" customWidth="1"/>
    <col min="5378" max="5378" width="10.5703125" customWidth="1"/>
    <col min="5379" max="5379" width="10.42578125" customWidth="1"/>
    <col min="5380" max="5380" width="9.7109375" customWidth="1"/>
    <col min="5381" max="5381" width="9.85546875" customWidth="1"/>
    <col min="5382" max="5382" width="10" customWidth="1"/>
    <col min="5383" max="5383" width="10.42578125" customWidth="1"/>
    <col min="5384" max="5385" width="10" customWidth="1"/>
    <col min="5386" max="5386" width="9.5703125" customWidth="1"/>
    <col min="5387" max="5387" width="10.140625" customWidth="1"/>
    <col min="5633" max="5633" width="29.28515625" customWidth="1"/>
    <col min="5634" max="5634" width="10.5703125" customWidth="1"/>
    <col min="5635" max="5635" width="10.42578125" customWidth="1"/>
    <col min="5636" max="5636" width="9.7109375" customWidth="1"/>
    <col min="5637" max="5637" width="9.85546875" customWidth="1"/>
    <col min="5638" max="5638" width="10" customWidth="1"/>
    <col min="5639" max="5639" width="10.42578125" customWidth="1"/>
    <col min="5640" max="5641" width="10" customWidth="1"/>
    <col min="5642" max="5642" width="9.5703125" customWidth="1"/>
    <col min="5643" max="5643" width="10.140625" customWidth="1"/>
    <col min="5889" max="5889" width="29.28515625" customWidth="1"/>
    <col min="5890" max="5890" width="10.5703125" customWidth="1"/>
    <col min="5891" max="5891" width="10.42578125" customWidth="1"/>
    <col min="5892" max="5892" width="9.7109375" customWidth="1"/>
    <col min="5893" max="5893" width="9.85546875" customWidth="1"/>
    <col min="5894" max="5894" width="10" customWidth="1"/>
    <col min="5895" max="5895" width="10.42578125" customWidth="1"/>
    <col min="5896" max="5897" width="10" customWidth="1"/>
    <col min="5898" max="5898" width="9.5703125" customWidth="1"/>
    <col min="5899" max="5899" width="10.140625" customWidth="1"/>
    <col min="6145" max="6145" width="29.28515625" customWidth="1"/>
    <col min="6146" max="6146" width="10.5703125" customWidth="1"/>
    <col min="6147" max="6147" width="10.42578125" customWidth="1"/>
    <col min="6148" max="6148" width="9.7109375" customWidth="1"/>
    <col min="6149" max="6149" width="9.85546875" customWidth="1"/>
    <col min="6150" max="6150" width="10" customWidth="1"/>
    <col min="6151" max="6151" width="10.42578125" customWidth="1"/>
    <col min="6152" max="6153" width="10" customWidth="1"/>
    <col min="6154" max="6154" width="9.5703125" customWidth="1"/>
    <col min="6155" max="6155" width="10.140625" customWidth="1"/>
    <col min="6401" max="6401" width="29.28515625" customWidth="1"/>
    <col min="6402" max="6402" width="10.5703125" customWidth="1"/>
    <col min="6403" max="6403" width="10.42578125" customWidth="1"/>
    <col min="6404" max="6404" width="9.7109375" customWidth="1"/>
    <col min="6405" max="6405" width="9.85546875" customWidth="1"/>
    <col min="6406" max="6406" width="10" customWidth="1"/>
    <col min="6407" max="6407" width="10.42578125" customWidth="1"/>
    <col min="6408" max="6409" width="10" customWidth="1"/>
    <col min="6410" max="6410" width="9.5703125" customWidth="1"/>
    <col min="6411" max="6411" width="10.140625" customWidth="1"/>
    <col min="6657" max="6657" width="29.28515625" customWidth="1"/>
    <col min="6658" max="6658" width="10.5703125" customWidth="1"/>
    <col min="6659" max="6659" width="10.42578125" customWidth="1"/>
    <col min="6660" max="6660" width="9.7109375" customWidth="1"/>
    <col min="6661" max="6661" width="9.85546875" customWidth="1"/>
    <col min="6662" max="6662" width="10" customWidth="1"/>
    <col min="6663" max="6663" width="10.42578125" customWidth="1"/>
    <col min="6664" max="6665" width="10" customWidth="1"/>
    <col min="6666" max="6666" width="9.5703125" customWidth="1"/>
    <col min="6667" max="6667" width="10.140625" customWidth="1"/>
    <col min="6913" max="6913" width="29.28515625" customWidth="1"/>
    <col min="6914" max="6914" width="10.5703125" customWidth="1"/>
    <col min="6915" max="6915" width="10.42578125" customWidth="1"/>
    <col min="6916" max="6916" width="9.7109375" customWidth="1"/>
    <col min="6917" max="6917" width="9.85546875" customWidth="1"/>
    <col min="6918" max="6918" width="10" customWidth="1"/>
    <col min="6919" max="6919" width="10.42578125" customWidth="1"/>
    <col min="6920" max="6921" width="10" customWidth="1"/>
    <col min="6922" max="6922" width="9.5703125" customWidth="1"/>
    <col min="6923" max="6923" width="10.140625" customWidth="1"/>
    <col min="7169" max="7169" width="29.28515625" customWidth="1"/>
    <col min="7170" max="7170" width="10.5703125" customWidth="1"/>
    <col min="7171" max="7171" width="10.42578125" customWidth="1"/>
    <col min="7172" max="7172" width="9.7109375" customWidth="1"/>
    <col min="7173" max="7173" width="9.85546875" customWidth="1"/>
    <col min="7174" max="7174" width="10" customWidth="1"/>
    <col min="7175" max="7175" width="10.42578125" customWidth="1"/>
    <col min="7176" max="7177" width="10" customWidth="1"/>
    <col min="7178" max="7178" width="9.5703125" customWidth="1"/>
    <col min="7179" max="7179" width="10.140625" customWidth="1"/>
    <col min="7425" max="7425" width="29.28515625" customWidth="1"/>
    <col min="7426" max="7426" width="10.5703125" customWidth="1"/>
    <col min="7427" max="7427" width="10.42578125" customWidth="1"/>
    <col min="7428" max="7428" width="9.7109375" customWidth="1"/>
    <col min="7429" max="7429" width="9.85546875" customWidth="1"/>
    <col min="7430" max="7430" width="10" customWidth="1"/>
    <col min="7431" max="7431" width="10.42578125" customWidth="1"/>
    <col min="7432" max="7433" width="10" customWidth="1"/>
    <col min="7434" max="7434" width="9.5703125" customWidth="1"/>
    <col min="7435" max="7435" width="10.140625" customWidth="1"/>
    <col min="7681" max="7681" width="29.28515625" customWidth="1"/>
    <col min="7682" max="7682" width="10.5703125" customWidth="1"/>
    <col min="7683" max="7683" width="10.42578125" customWidth="1"/>
    <col min="7684" max="7684" width="9.7109375" customWidth="1"/>
    <col min="7685" max="7685" width="9.85546875" customWidth="1"/>
    <col min="7686" max="7686" width="10" customWidth="1"/>
    <col min="7687" max="7687" width="10.42578125" customWidth="1"/>
    <col min="7688" max="7689" width="10" customWidth="1"/>
    <col min="7690" max="7690" width="9.5703125" customWidth="1"/>
    <col min="7691" max="7691" width="10.140625" customWidth="1"/>
    <col min="7937" max="7937" width="29.28515625" customWidth="1"/>
    <col min="7938" max="7938" width="10.5703125" customWidth="1"/>
    <col min="7939" max="7939" width="10.42578125" customWidth="1"/>
    <col min="7940" max="7940" width="9.7109375" customWidth="1"/>
    <col min="7941" max="7941" width="9.85546875" customWidth="1"/>
    <col min="7942" max="7942" width="10" customWidth="1"/>
    <col min="7943" max="7943" width="10.42578125" customWidth="1"/>
    <col min="7944" max="7945" width="10" customWidth="1"/>
    <col min="7946" max="7946" width="9.5703125" customWidth="1"/>
    <col min="7947" max="7947" width="10.140625" customWidth="1"/>
    <col min="8193" max="8193" width="29.28515625" customWidth="1"/>
    <col min="8194" max="8194" width="10.5703125" customWidth="1"/>
    <col min="8195" max="8195" width="10.42578125" customWidth="1"/>
    <col min="8196" max="8196" width="9.7109375" customWidth="1"/>
    <col min="8197" max="8197" width="9.85546875" customWidth="1"/>
    <col min="8198" max="8198" width="10" customWidth="1"/>
    <col min="8199" max="8199" width="10.42578125" customWidth="1"/>
    <col min="8200" max="8201" width="10" customWidth="1"/>
    <col min="8202" max="8202" width="9.5703125" customWidth="1"/>
    <col min="8203" max="8203" width="10.140625" customWidth="1"/>
    <col min="8449" max="8449" width="29.28515625" customWidth="1"/>
    <col min="8450" max="8450" width="10.5703125" customWidth="1"/>
    <col min="8451" max="8451" width="10.42578125" customWidth="1"/>
    <col min="8452" max="8452" width="9.7109375" customWidth="1"/>
    <col min="8453" max="8453" width="9.85546875" customWidth="1"/>
    <col min="8454" max="8454" width="10" customWidth="1"/>
    <col min="8455" max="8455" width="10.42578125" customWidth="1"/>
    <col min="8456" max="8457" width="10" customWidth="1"/>
    <col min="8458" max="8458" width="9.5703125" customWidth="1"/>
    <col min="8459" max="8459" width="10.140625" customWidth="1"/>
    <col min="8705" max="8705" width="29.28515625" customWidth="1"/>
    <col min="8706" max="8706" width="10.5703125" customWidth="1"/>
    <col min="8707" max="8707" width="10.42578125" customWidth="1"/>
    <col min="8708" max="8708" width="9.7109375" customWidth="1"/>
    <col min="8709" max="8709" width="9.85546875" customWidth="1"/>
    <col min="8710" max="8710" width="10" customWidth="1"/>
    <col min="8711" max="8711" width="10.42578125" customWidth="1"/>
    <col min="8712" max="8713" width="10" customWidth="1"/>
    <col min="8714" max="8714" width="9.5703125" customWidth="1"/>
    <col min="8715" max="8715" width="10.140625" customWidth="1"/>
    <col min="8961" max="8961" width="29.28515625" customWidth="1"/>
    <col min="8962" max="8962" width="10.5703125" customWidth="1"/>
    <col min="8963" max="8963" width="10.42578125" customWidth="1"/>
    <col min="8964" max="8964" width="9.7109375" customWidth="1"/>
    <col min="8965" max="8965" width="9.85546875" customWidth="1"/>
    <col min="8966" max="8966" width="10" customWidth="1"/>
    <col min="8967" max="8967" width="10.42578125" customWidth="1"/>
    <col min="8968" max="8969" width="10" customWidth="1"/>
    <col min="8970" max="8970" width="9.5703125" customWidth="1"/>
    <col min="8971" max="8971" width="10.140625" customWidth="1"/>
    <col min="9217" max="9217" width="29.28515625" customWidth="1"/>
    <col min="9218" max="9218" width="10.5703125" customWidth="1"/>
    <col min="9219" max="9219" width="10.42578125" customWidth="1"/>
    <col min="9220" max="9220" width="9.7109375" customWidth="1"/>
    <col min="9221" max="9221" width="9.85546875" customWidth="1"/>
    <col min="9222" max="9222" width="10" customWidth="1"/>
    <col min="9223" max="9223" width="10.42578125" customWidth="1"/>
    <col min="9224" max="9225" width="10" customWidth="1"/>
    <col min="9226" max="9226" width="9.5703125" customWidth="1"/>
    <col min="9227" max="9227" width="10.140625" customWidth="1"/>
    <col min="9473" max="9473" width="29.28515625" customWidth="1"/>
    <col min="9474" max="9474" width="10.5703125" customWidth="1"/>
    <col min="9475" max="9475" width="10.42578125" customWidth="1"/>
    <col min="9476" max="9476" width="9.7109375" customWidth="1"/>
    <col min="9477" max="9477" width="9.85546875" customWidth="1"/>
    <col min="9478" max="9478" width="10" customWidth="1"/>
    <col min="9479" max="9479" width="10.42578125" customWidth="1"/>
    <col min="9480" max="9481" width="10" customWidth="1"/>
    <col min="9482" max="9482" width="9.5703125" customWidth="1"/>
    <col min="9483" max="9483" width="10.140625" customWidth="1"/>
    <col min="9729" max="9729" width="29.28515625" customWidth="1"/>
    <col min="9730" max="9730" width="10.5703125" customWidth="1"/>
    <col min="9731" max="9731" width="10.42578125" customWidth="1"/>
    <col min="9732" max="9732" width="9.7109375" customWidth="1"/>
    <col min="9733" max="9733" width="9.85546875" customWidth="1"/>
    <col min="9734" max="9734" width="10" customWidth="1"/>
    <col min="9735" max="9735" width="10.42578125" customWidth="1"/>
    <col min="9736" max="9737" width="10" customWidth="1"/>
    <col min="9738" max="9738" width="9.5703125" customWidth="1"/>
    <col min="9739" max="9739" width="10.140625" customWidth="1"/>
    <col min="9985" max="9985" width="29.28515625" customWidth="1"/>
    <col min="9986" max="9986" width="10.5703125" customWidth="1"/>
    <col min="9987" max="9987" width="10.42578125" customWidth="1"/>
    <col min="9988" max="9988" width="9.7109375" customWidth="1"/>
    <col min="9989" max="9989" width="9.85546875" customWidth="1"/>
    <col min="9990" max="9990" width="10" customWidth="1"/>
    <col min="9991" max="9991" width="10.42578125" customWidth="1"/>
    <col min="9992" max="9993" width="10" customWidth="1"/>
    <col min="9994" max="9994" width="9.5703125" customWidth="1"/>
    <col min="9995" max="9995" width="10.140625" customWidth="1"/>
    <col min="10241" max="10241" width="29.28515625" customWidth="1"/>
    <col min="10242" max="10242" width="10.5703125" customWidth="1"/>
    <col min="10243" max="10243" width="10.42578125" customWidth="1"/>
    <col min="10244" max="10244" width="9.7109375" customWidth="1"/>
    <col min="10245" max="10245" width="9.85546875" customWidth="1"/>
    <col min="10246" max="10246" width="10" customWidth="1"/>
    <col min="10247" max="10247" width="10.42578125" customWidth="1"/>
    <col min="10248" max="10249" width="10" customWidth="1"/>
    <col min="10250" max="10250" width="9.5703125" customWidth="1"/>
    <col min="10251" max="10251" width="10.140625" customWidth="1"/>
    <col min="10497" max="10497" width="29.28515625" customWidth="1"/>
    <col min="10498" max="10498" width="10.5703125" customWidth="1"/>
    <col min="10499" max="10499" width="10.42578125" customWidth="1"/>
    <col min="10500" max="10500" width="9.7109375" customWidth="1"/>
    <col min="10501" max="10501" width="9.85546875" customWidth="1"/>
    <col min="10502" max="10502" width="10" customWidth="1"/>
    <col min="10503" max="10503" width="10.42578125" customWidth="1"/>
    <col min="10504" max="10505" width="10" customWidth="1"/>
    <col min="10506" max="10506" width="9.5703125" customWidth="1"/>
    <col min="10507" max="10507" width="10.140625" customWidth="1"/>
    <col min="10753" max="10753" width="29.28515625" customWidth="1"/>
    <col min="10754" max="10754" width="10.5703125" customWidth="1"/>
    <col min="10755" max="10755" width="10.42578125" customWidth="1"/>
    <col min="10756" max="10756" width="9.7109375" customWidth="1"/>
    <col min="10757" max="10757" width="9.85546875" customWidth="1"/>
    <col min="10758" max="10758" width="10" customWidth="1"/>
    <col min="10759" max="10759" width="10.42578125" customWidth="1"/>
    <col min="10760" max="10761" width="10" customWidth="1"/>
    <col min="10762" max="10762" width="9.5703125" customWidth="1"/>
    <col min="10763" max="10763" width="10.140625" customWidth="1"/>
    <col min="11009" max="11009" width="29.28515625" customWidth="1"/>
    <col min="11010" max="11010" width="10.5703125" customWidth="1"/>
    <col min="11011" max="11011" width="10.42578125" customWidth="1"/>
    <col min="11012" max="11012" width="9.7109375" customWidth="1"/>
    <col min="11013" max="11013" width="9.85546875" customWidth="1"/>
    <col min="11014" max="11014" width="10" customWidth="1"/>
    <col min="11015" max="11015" width="10.42578125" customWidth="1"/>
    <col min="11016" max="11017" width="10" customWidth="1"/>
    <col min="11018" max="11018" width="9.5703125" customWidth="1"/>
    <col min="11019" max="11019" width="10.140625" customWidth="1"/>
    <col min="11265" max="11265" width="29.28515625" customWidth="1"/>
    <col min="11266" max="11266" width="10.5703125" customWidth="1"/>
    <col min="11267" max="11267" width="10.42578125" customWidth="1"/>
    <col min="11268" max="11268" width="9.7109375" customWidth="1"/>
    <col min="11269" max="11269" width="9.85546875" customWidth="1"/>
    <col min="11270" max="11270" width="10" customWidth="1"/>
    <col min="11271" max="11271" width="10.42578125" customWidth="1"/>
    <col min="11272" max="11273" width="10" customWidth="1"/>
    <col min="11274" max="11274" width="9.5703125" customWidth="1"/>
    <col min="11275" max="11275" width="10.140625" customWidth="1"/>
    <col min="11521" max="11521" width="29.28515625" customWidth="1"/>
    <col min="11522" max="11522" width="10.5703125" customWidth="1"/>
    <col min="11523" max="11523" width="10.42578125" customWidth="1"/>
    <col min="11524" max="11524" width="9.7109375" customWidth="1"/>
    <col min="11525" max="11525" width="9.85546875" customWidth="1"/>
    <col min="11526" max="11526" width="10" customWidth="1"/>
    <col min="11527" max="11527" width="10.42578125" customWidth="1"/>
    <col min="11528" max="11529" width="10" customWidth="1"/>
    <col min="11530" max="11530" width="9.5703125" customWidth="1"/>
    <col min="11531" max="11531" width="10.140625" customWidth="1"/>
    <col min="11777" max="11777" width="29.28515625" customWidth="1"/>
    <col min="11778" max="11778" width="10.5703125" customWidth="1"/>
    <col min="11779" max="11779" width="10.42578125" customWidth="1"/>
    <col min="11780" max="11780" width="9.7109375" customWidth="1"/>
    <col min="11781" max="11781" width="9.85546875" customWidth="1"/>
    <col min="11782" max="11782" width="10" customWidth="1"/>
    <col min="11783" max="11783" width="10.42578125" customWidth="1"/>
    <col min="11784" max="11785" width="10" customWidth="1"/>
    <col min="11786" max="11786" width="9.5703125" customWidth="1"/>
    <col min="11787" max="11787" width="10.140625" customWidth="1"/>
    <col min="12033" max="12033" width="29.28515625" customWidth="1"/>
    <col min="12034" max="12034" width="10.5703125" customWidth="1"/>
    <col min="12035" max="12035" width="10.42578125" customWidth="1"/>
    <col min="12036" max="12036" width="9.7109375" customWidth="1"/>
    <col min="12037" max="12037" width="9.85546875" customWidth="1"/>
    <col min="12038" max="12038" width="10" customWidth="1"/>
    <col min="12039" max="12039" width="10.42578125" customWidth="1"/>
    <col min="12040" max="12041" width="10" customWidth="1"/>
    <col min="12042" max="12042" width="9.5703125" customWidth="1"/>
    <col min="12043" max="12043" width="10.140625" customWidth="1"/>
    <col min="12289" max="12289" width="29.28515625" customWidth="1"/>
    <col min="12290" max="12290" width="10.5703125" customWidth="1"/>
    <col min="12291" max="12291" width="10.42578125" customWidth="1"/>
    <col min="12292" max="12292" width="9.7109375" customWidth="1"/>
    <col min="12293" max="12293" width="9.85546875" customWidth="1"/>
    <col min="12294" max="12294" width="10" customWidth="1"/>
    <col min="12295" max="12295" width="10.42578125" customWidth="1"/>
    <col min="12296" max="12297" width="10" customWidth="1"/>
    <col min="12298" max="12298" width="9.5703125" customWidth="1"/>
    <col min="12299" max="12299" width="10.140625" customWidth="1"/>
    <col min="12545" max="12545" width="29.28515625" customWidth="1"/>
    <col min="12546" max="12546" width="10.5703125" customWidth="1"/>
    <col min="12547" max="12547" width="10.42578125" customWidth="1"/>
    <col min="12548" max="12548" width="9.7109375" customWidth="1"/>
    <col min="12549" max="12549" width="9.85546875" customWidth="1"/>
    <col min="12550" max="12550" width="10" customWidth="1"/>
    <col min="12551" max="12551" width="10.42578125" customWidth="1"/>
    <col min="12552" max="12553" width="10" customWidth="1"/>
    <col min="12554" max="12554" width="9.5703125" customWidth="1"/>
    <col min="12555" max="12555" width="10.140625" customWidth="1"/>
    <col min="12801" max="12801" width="29.28515625" customWidth="1"/>
    <col min="12802" max="12802" width="10.5703125" customWidth="1"/>
    <col min="12803" max="12803" width="10.42578125" customWidth="1"/>
    <col min="12804" max="12804" width="9.7109375" customWidth="1"/>
    <col min="12805" max="12805" width="9.85546875" customWidth="1"/>
    <col min="12806" max="12806" width="10" customWidth="1"/>
    <col min="12807" max="12807" width="10.42578125" customWidth="1"/>
    <col min="12808" max="12809" width="10" customWidth="1"/>
    <col min="12810" max="12810" width="9.5703125" customWidth="1"/>
    <col min="12811" max="12811" width="10.140625" customWidth="1"/>
    <col min="13057" max="13057" width="29.28515625" customWidth="1"/>
    <col min="13058" max="13058" width="10.5703125" customWidth="1"/>
    <col min="13059" max="13059" width="10.42578125" customWidth="1"/>
    <col min="13060" max="13060" width="9.7109375" customWidth="1"/>
    <col min="13061" max="13061" width="9.85546875" customWidth="1"/>
    <col min="13062" max="13062" width="10" customWidth="1"/>
    <col min="13063" max="13063" width="10.42578125" customWidth="1"/>
    <col min="13064" max="13065" width="10" customWidth="1"/>
    <col min="13066" max="13066" width="9.5703125" customWidth="1"/>
    <col min="13067" max="13067" width="10.140625" customWidth="1"/>
    <col min="13313" max="13313" width="29.28515625" customWidth="1"/>
    <col min="13314" max="13314" width="10.5703125" customWidth="1"/>
    <col min="13315" max="13315" width="10.42578125" customWidth="1"/>
    <col min="13316" max="13316" width="9.7109375" customWidth="1"/>
    <col min="13317" max="13317" width="9.85546875" customWidth="1"/>
    <col min="13318" max="13318" width="10" customWidth="1"/>
    <col min="13319" max="13319" width="10.42578125" customWidth="1"/>
    <col min="13320" max="13321" width="10" customWidth="1"/>
    <col min="13322" max="13322" width="9.5703125" customWidth="1"/>
    <col min="13323" max="13323" width="10.140625" customWidth="1"/>
    <col min="13569" max="13569" width="29.28515625" customWidth="1"/>
    <col min="13570" max="13570" width="10.5703125" customWidth="1"/>
    <col min="13571" max="13571" width="10.42578125" customWidth="1"/>
    <col min="13572" max="13572" width="9.7109375" customWidth="1"/>
    <col min="13573" max="13573" width="9.85546875" customWidth="1"/>
    <col min="13574" max="13574" width="10" customWidth="1"/>
    <col min="13575" max="13575" width="10.42578125" customWidth="1"/>
    <col min="13576" max="13577" width="10" customWidth="1"/>
    <col min="13578" max="13578" width="9.5703125" customWidth="1"/>
    <col min="13579" max="13579" width="10.140625" customWidth="1"/>
    <col min="13825" max="13825" width="29.28515625" customWidth="1"/>
    <col min="13826" max="13826" width="10.5703125" customWidth="1"/>
    <col min="13827" max="13827" width="10.42578125" customWidth="1"/>
    <col min="13828" max="13828" width="9.7109375" customWidth="1"/>
    <col min="13829" max="13829" width="9.85546875" customWidth="1"/>
    <col min="13830" max="13830" width="10" customWidth="1"/>
    <col min="13831" max="13831" width="10.42578125" customWidth="1"/>
    <col min="13832" max="13833" width="10" customWidth="1"/>
    <col min="13834" max="13834" width="9.5703125" customWidth="1"/>
    <col min="13835" max="13835" width="10.140625" customWidth="1"/>
    <col min="14081" max="14081" width="29.28515625" customWidth="1"/>
    <col min="14082" max="14082" width="10.5703125" customWidth="1"/>
    <col min="14083" max="14083" width="10.42578125" customWidth="1"/>
    <col min="14084" max="14084" width="9.7109375" customWidth="1"/>
    <col min="14085" max="14085" width="9.85546875" customWidth="1"/>
    <col min="14086" max="14086" width="10" customWidth="1"/>
    <col min="14087" max="14087" width="10.42578125" customWidth="1"/>
    <col min="14088" max="14089" width="10" customWidth="1"/>
    <col min="14090" max="14090" width="9.5703125" customWidth="1"/>
    <col min="14091" max="14091" width="10.140625" customWidth="1"/>
    <col min="14337" max="14337" width="29.28515625" customWidth="1"/>
    <col min="14338" max="14338" width="10.5703125" customWidth="1"/>
    <col min="14339" max="14339" width="10.42578125" customWidth="1"/>
    <col min="14340" max="14340" width="9.7109375" customWidth="1"/>
    <col min="14341" max="14341" width="9.85546875" customWidth="1"/>
    <col min="14342" max="14342" width="10" customWidth="1"/>
    <col min="14343" max="14343" width="10.42578125" customWidth="1"/>
    <col min="14344" max="14345" width="10" customWidth="1"/>
    <col min="14346" max="14346" width="9.5703125" customWidth="1"/>
    <col min="14347" max="14347" width="10.140625" customWidth="1"/>
    <col min="14593" max="14593" width="29.28515625" customWidth="1"/>
    <col min="14594" max="14594" width="10.5703125" customWidth="1"/>
    <col min="14595" max="14595" width="10.42578125" customWidth="1"/>
    <col min="14596" max="14596" width="9.7109375" customWidth="1"/>
    <col min="14597" max="14597" width="9.85546875" customWidth="1"/>
    <col min="14598" max="14598" width="10" customWidth="1"/>
    <col min="14599" max="14599" width="10.42578125" customWidth="1"/>
    <col min="14600" max="14601" width="10" customWidth="1"/>
    <col min="14602" max="14602" width="9.5703125" customWidth="1"/>
    <col min="14603" max="14603" width="10.140625" customWidth="1"/>
    <col min="14849" max="14849" width="29.28515625" customWidth="1"/>
    <col min="14850" max="14850" width="10.5703125" customWidth="1"/>
    <col min="14851" max="14851" width="10.42578125" customWidth="1"/>
    <col min="14852" max="14852" width="9.7109375" customWidth="1"/>
    <col min="14853" max="14853" width="9.85546875" customWidth="1"/>
    <col min="14854" max="14854" width="10" customWidth="1"/>
    <col min="14855" max="14855" width="10.42578125" customWidth="1"/>
    <col min="14856" max="14857" width="10" customWidth="1"/>
    <col min="14858" max="14858" width="9.5703125" customWidth="1"/>
    <col min="14859" max="14859" width="10.140625" customWidth="1"/>
    <col min="15105" max="15105" width="29.28515625" customWidth="1"/>
    <col min="15106" max="15106" width="10.5703125" customWidth="1"/>
    <col min="15107" max="15107" width="10.42578125" customWidth="1"/>
    <col min="15108" max="15108" width="9.7109375" customWidth="1"/>
    <col min="15109" max="15109" width="9.85546875" customWidth="1"/>
    <col min="15110" max="15110" width="10" customWidth="1"/>
    <col min="15111" max="15111" width="10.42578125" customWidth="1"/>
    <col min="15112" max="15113" width="10" customWidth="1"/>
    <col min="15114" max="15114" width="9.5703125" customWidth="1"/>
    <col min="15115" max="15115" width="10.140625" customWidth="1"/>
    <col min="15361" max="15361" width="29.28515625" customWidth="1"/>
    <col min="15362" max="15362" width="10.5703125" customWidth="1"/>
    <col min="15363" max="15363" width="10.42578125" customWidth="1"/>
    <col min="15364" max="15364" width="9.7109375" customWidth="1"/>
    <col min="15365" max="15365" width="9.85546875" customWidth="1"/>
    <col min="15366" max="15366" width="10" customWidth="1"/>
    <col min="15367" max="15367" width="10.42578125" customWidth="1"/>
    <col min="15368" max="15369" width="10" customWidth="1"/>
    <col min="15370" max="15370" width="9.5703125" customWidth="1"/>
    <col min="15371" max="15371" width="10.140625" customWidth="1"/>
    <col min="15617" max="15617" width="29.28515625" customWidth="1"/>
    <col min="15618" max="15618" width="10.5703125" customWidth="1"/>
    <col min="15619" max="15619" width="10.42578125" customWidth="1"/>
    <col min="15620" max="15620" width="9.7109375" customWidth="1"/>
    <col min="15621" max="15621" width="9.85546875" customWidth="1"/>
    <col min="15622" max="15622" width="10" customWidth="1"/>
    <col min="15623" max="15623" width="10.42578125" customWidth="1"/>
    <col min="15624" max="15625" width="10" customWidth="1"/>
    <col min="15626" max="15626" width="9.5703125" customWidth="1"/>
    <col min="15627" max="15627" width="10.140625" customWidth="1"/>
    <col min="15873" max="15873" width="29.28515625" customWidth="1"/>
    <col min="15874" max="15874" width="10.5703125" customWidth="1"/>
    <col min="15875" max="15875" width="10.42578125" customWidth="1"/>
    <col min="15876" max="15876" width="9.7109375" customWidth="1"/>
    <col min="15877" max="15877" width="9.85546875" customWidth="1"/>
    <col min="15878" max="15878" width="10" customWidth="1"/>
    <col min="15879" max="15879" width="10.42578125" customWidth="1"/>
    <col min="15880" max="15881" width="10" customWidth="1"/>
    <col min="15882" max="15882" width="9.5703125" customWidth="1"/>
    <col min="15883" max="15883" width="10.140625" customWidth="1"/>
    <col min="16129" max="16129" width="29.28515625" customWidth="1"/>
    <col min="16130" max="16130" width="10.5703125" customWidth="1"/>
    <col min="16131" max="16131" width="10.42578125" customWidth="1"/>
    <col min="16132" max="16132" width="9.7109375" customWidth="1"/>
    <col min="16133" max="16133" width="9.85546875" customWidth="1"/>
    <col min="16134" max="16134" width="10" customWidth="1"/>
    <col min="16135" max="16135" width="10.42578125" customWidth="1"/>
    <col min="16136" max="16137" width="10" customWidth="1"/>
    <col min="16138" max="16138" width="9.5703125" customWidth="1"/>
    <col min="16139" max="16139" width="10.140625" customWidth="1"/>
  </cols>
  <sheetData>
    <row r="1" spans="1:12" ht="15.95" customHeight="1">
      <c r="H1" s="96" t="s">
        <v>256</v>
      </c>
      <c r="I1" s="96"/>
      <c r="J1" s="85"/>
      <c r="K1" s="85"/>
    </row>
    <row r="2" spans="1:12">
      <c r="H2" s="96" t="s">
        <v>237</v>
      </c>
      <c r="I2" s="96"/>
      <c r="J2" s="96"/>
      <c r="K2" s="96"/>
    </row>
    <row r="3" spans="1:12">
      <c r="H3" s="96" t="s">
        <v>238</v>
      </c>
      <c r="I3" s="96"/>
      <c r="J3" s="96"/>
      <c r="K3" s="96"/>
    </row>
    <row r="4" spans="1:12">
      <c r="H4" s="98" t="s">
        <v>267</v>
      </c>
      <c r="I4" s="98"/>
      <c r="J4" s="98"/>
      <c r="K4" s="98"/>
    </row>
    <row r="5" spans="1:12" ht="27.75" customHeight="1">
      <c r="A5" s="100" t="s">
        <v>257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7" spans="1:12" ht="16.5" thickBot="1">
      <c r="A7" s="73"/>
      <c r="B7" s="73"/>
      <c r="C7" s="73"/>
      <c r="D7" s="73"/>
      <c r="E7" s="73"/>
      <c r="F7" s="99" t="s">
        <v>240</v>
      </c>
      <c r="G7" s="99"/>
      <c r="H7" s="99"/>
      <c r="I7" s="99"/>
      <c r="J7" s="99"/>
      <c r="K7" s="99"/>
    </row>
    <row r="8" spans="1:12" ht="67.5" customHeight="1" thickBot="1">
      <c r="A8" s="86" t="s">
        <v>241</v>
      </c>
      <c r="B8" s="87" t="s">
        <v>258</v>
      </c>
      <c r="C8" s="87" t="s">
        <v>259</v>
      </c>
      <c r="D8" s="87" t="s">
        <v>260</v>
      </c>
      <c r="E8" s="87" t="s">
        <v>245</v>
      </c>
      <c r="F8" s="88" t="s">
        <v>261</v>
      </c>
      <c r="G8" s="87" t="s">
        <v>262</v>
      </c>
      <c r="H8" s="87" t="s">
        <v>263</v>
      </c>
      <c r="I8" s="87" t="s">
        <v>264</v>
      </c>
      <c r="J8" s="87" t="s">
        <v>245</v>
      </c>
      <c r="K8" s="88" t="s">
        <v>265</v>
      </c>
    </row>
    <row r="9" spans="1:12" ht="13.5" customHeight="1">
      <c r="A9" s="89" t="s">
        <v>247</v>
      </c>
      <c r="B9" s="90">
        <f>B11</f>
        <v>4154.6000000000004</v>
      </c>
      <c r="C9" s="90">
        <f>C11</f>
        <v>3428.7</v>
      </c>
      <c r="D9" s="90">
        <f>D11</f>
        <v>0</v>
      </c>
      <c r="E9" s="90">
        <f>E11</f>
        <v>0</v>
      </c>
      <c r="F9" s="91">
        <f>B9+C9-D9+E9</f>
        <v>7583.3</v>
      </c>
      <c r="G9" s="90">
        <f>G11</f>
        <v>7583.3</v>
      </c>
      <c r="H9" s="90">
        <f>H11</f>
        <v>3299.3</v>
      </c>
      <c r="I9" s="90">
        <f>I11</f>
        <v>0</v>
      </c>
      <c r="J9" s="90">
        <f>J11</f>
        <v>0</v>
      </c>
      <c r="K9" s="91">
        <f>G9+H9-I9+J9</f>
        <v>10882.6</v>
      </c>
    </row>
    <row r="10" spans="1:12" ht="15" customHeight="1">
      <c r="A10" s="92" t="s">
        <v>248</v>
      </c>
      <c r="B10" s="93"/>
      <c r="C10" s="93"/>
      <c r="D10" s="93"/>
      <c r="E10" s="93"/>
      <c r="F10" s="91"/>
      <c r="G10" s="93"/>
      <c r="H10" s="93"/>
      <c r="I10" s="93"/>
      <c r="J10" s="93"/>
      <c r="K10" s="91"/>
    </row>
    <row r="11" spans="1:12" ht="43.5" customHeight="1">
      <c r="A11" s="94" t="s">
        <v>249</v>
      </c>
      <c r="B11" s="93">
        <f>B13</f>
        <v>4154.6000000000004</v>
      </c>
      <c r="C11" s="93">
        <f>C13</f>
        <v>3428.7</v>
      </c>
      <c r="D11" s="93">
        <f>D13</f>
        <v>0</v>
      </c>
      <c r="E11" s="93">
        <v>0</v>
      </c>
      <c r="F11" s="91">
        <f>B11+C11-D11+E11</f>
        <v>7583.3</v>
      </c>
      <c r="G11" s="93">
        <f>G13</f>
        <v>7583.3</v>
      </c>
      <c r="H11" s="93">
        <f>H13</f>
        <v>3299.3</v>
      </c>
      <c r="I11" s="93">
        <f>I13</f>
        <v>0</v>
      </c>
      <c r="J11" s="93">
        <v>0</v>
      </c>
      <c r="K11" s="91">
        <f>G11+H11-I11+J11</f>
        <v>10882.6</v>
      </c>
    </row>
    <row r="12" spans="1:12" ht="15" customHeight="1">
      <c r="A12" s="94" t="s">
        <v>248</v>
      </c>
      <c r="B12" s="93"/>
      <c r="C12" s="93"/>
      <c r="D12" s="93"/>
      <c r="E12" s="93"/>
      <c r="F12" s="91"/>
      <c r="G12" s="93"/>
      <c r="H12" s="93"/>
      <c r="I12" s="93"/>
      <c r="J12" s="93"/>
      <c r="K12" s="91"/>
    </row>
    <row r="13" spans="1:12" ht="24.75" customHeight="1">
      <c r="A13" s="94" t="s">
        <v>250</v>
      </c>
      <c r="B13" s="93">
        <v>4154.6000000000004</v>
      </c>
      <c r="C13" s="93">
        <v>3428.7</v>
      </c>
      <c r="D13" s="93">
        <v>0</v>
      </c>
      <c r="E13" s="93">
        <v>0</v>
      </c>
      <c r="F13" s="91">
        <f>B13+C13-D13+E13</f>
        <v>7583.3</v>
      </c>
      <c r="G13" s="93">
        <f>F13</f>
        <v>7583.3</v>
      </c>
      <c r="H13" s="93">
        <v>3299.3</v>
      </c>
      <c r="I13" s="93">
        <v>0</v>
      </c>
      <c r="J13" s="93">
        <v>0</v>
      </c>
      <c r="K13" s="91">
        <f>G13+H13-I13+J13</f>
        <v>10882.6</v>
      </c>
    </row>
  </sheetData>
  <mergeCells count="6">
    <mergeCell ref="F7:K7"/>
    <mergeCell ref="H1:I1"/>
    <mergeCell ref="H2:K2"/>
    <mergeCell ref="H3:K3"/>
    <mergeCell ref="H4:K4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2 </vt:lpstr>
      <vt:lpstr>прил.16 </vt:lpstr>
      <vt:lpstr>прил.17 </vt:lpstr>
      <vt:lpstr>'прил 2 '!Заголовки_для_печати</vt:lpstr>
      <vt:lpstr>'прил.16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Николаева М.А</cp:lastModifiedBy>
  <cp:lastPrinted>2019-05-28T23:29:03Z</cp:lastPrinted>
  <dcterms:created xsi:type="dcterms:W3CDTF">2019-05-23T02:27:38Z</dcterms:created>
  <dcterms:modified xsi:type="dcterms:W3CDTF">2019-05-28T23:29:22Z</dcterms:modified>
</cp:coreProperties>
</file>